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მიმართულებები!$A$1:$N$331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190" i="1" l="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K285" i="1" l="1"/>
  <c r="N285" i="1" s="1"/>
  <c r="L294" i="1"/>
  <c r="K294" i="1"/>
  <c r="N294" i="1" s="1"/>
  <c r="K331" i="1"/>
  <c r="N331" i="1" s="1"/>
  <c r="U331" i="1"/>
  <c r="V331" i="1" s="1"/>
  <c r="K321" i="1"/>
  <c r="N321" i="1" s="1"/>
  <c r="U321" i="1"/>
  <c r="V321" i="1" s="1"/>
  <c r="K305" i="1"/>
  <c r="N305" i="1" s="1"/>
  <c r="U305" i="1"/>
  <c r="V305" i="1" s="1"/>
  <c r="L292" i="1"/>
  <c r="U292" i="1"/>
  <c r="V292"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L305" i="1"/>
  <c r="K328" i="1"/>
  <c r="N328" i="1" s="1"/>
  <c r="K326" i="1"/>
  <c r="N326" i="1" s="1"/>
  <c r="L317" i="1"/>
  <c r="K290" i="1"/>
  <c r="N290" i="1" s="1"/>
  <c r="K200" i="1"/>
  <c r="N200" i="1" s="1"/>
  <c r="L306" i="1"/>
  <c r="K292" i="1"/>
  <c r="N292" i="1" s="1"/>
  <c r="K240" i="1"/>
  <c r="N240" i="1" s="1"/>
  <c r="K202" i="1"/>
  <c r="N202" i="1" s="1"/>
  <c r="L321" i="1"/>
  <c r="L310" i="1"/>
  <c r="K308" i="1"/>
  <c r="N308" i="1" s="1"/>
  <c r="L301" i="1"/>
  <c r="L289" i="1"/>
  <c r="L278" i="1"/>
  <c r="K276" i="1"/>
  <c r="N276" i="1" s="1"/>
  <c r="K258" i="1"/>
  <c r="N258" i="1" s="1"/>
  <c r="K244" i="1"/>
  <c r="N244" i="1" s="1"/>
  <c r="K226" i="1"/>
  <c r="N226" i="1" s="1"/>
  <c r="K196" i="1"/>
  <c r="N196" i="1" s="1"/>
  <c r="K312" i="1"/>
  <c r="N312" i="1" s="1"/>
  <c r="K280" i="1"/>
  <c r="N280" i="1" s="1"/>
  <c r="K263" i="1"/>
  <c r="N263" i="1" s="1"/>
  <c r="K260" i="1"/>
  <c r="N260" i="1" s="1"/>
  <c r="K231" i="1"/>
  <c r="N231" i="1" s="1"/>
  <c r="K228" i="1"/>
  <c r="N228" i="1" s="1"/>
  <c r="K215" i="1"/>
  <c r="N215" i="1" s="1"/>
  <c r="K198" i="1"/>
  <c r="N198" i="1" s="1"/>
  <c r="K192" i="1"/>
  <c r="N192" i="1" s="1"/>
  <c r="L329" i="1"/>
  <c r="L318" i="1"/>
  <c r="L313" i="1"/>
  <c r="L302" i="1"/>
  <c r="L297" i="1"/>
  <c r="L286" i="1"/>
  <c r="L281" i="1"/>
  <c r="K247" i="1"/>
  <c r="N247" i="1" s="1"/>
  <c r="K211" i="1"/>
  <c r="N211" i="1" s="1"/>
  <c r="K207" i="1"/>
  <c r="N207" i="1" s="1"/>
  <c r="K190" i="1"/>
  <c r="N190"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O824" i="3" l="1"/>
  <c r="I824" i="3"/>
  <c r="AO824" i="3"/>
  <c r="AA824" i="3"/>
  <c r="U824" i="3"/>
  <c r="W824" i="3"/>
  <c r="Q824" i="3"/>
  <c r="C824" i="3"/>
  <c r="AI824" i="3"/>
  <c r="AC824" i="3"/>
  <c r="AE824" i="3"/>
  <c r="Y824" i="3"/>
  <c r="K824" i="3"/>
  <c r="E824" i="3"/>
  <c r="AK824" i="3"/>
  <c r="G824" i="3"/>
  <c r="AM824" i="3"/>
  <c r="AG824" i="3"/>
  <c r="S824" i="3"/>
  <c r="M824" i="3"/>
  <c r="G826" i="3"/>
  <c r="AM826" i="3"/>
  <c r="AG826" i="3"/>
  <c r="S826" i="3"/>
  <c r="M826" i="3"/>
  <c r="O826" i="3"/>
  <c r="I826" i="3"/>
  <c r="AO826" i="3"/>
  <c r="AA826" i="3"/>
  <c r="U826" i="3"/>
  <c r="W826" i="3"/>
  <c r="Q826" i="3"/>
  <c r="C826" i="3"/>
  <c r="AI826" i="3"/>
  <c r="AC826" i="3"/>
  <c r="AE826" i="3"/>
  <c r="Y826" i="3"/>
  <c r="K826" i="3"/>
  <c r="E826" i="3"/>
  <c r="AK826" i="3"/>
  <c r="G801" i="3"/>
  <c r="AM801" i="3"/>
  <c r="AG801" i="3"/>
  <c r="S801" i="3"/>
  <c r="M801" i="3"/>
  <c r="O801" i="3"/>
  <c r="I801" i="3"/>
  <c r="AO801" i="3"/>
  <c r="AA801" i="3"/>
  <c r="U801" i="3"/>
  <c r="W801" i="3"/>
  <c r="Q801" i="3"/>
  <c r="C801" i="3"/>
  <c r="AI801" i="3"/>
  <c r="AC801" i="3"/>
  <c r="AE801" i="3"/>
  <c r="Y801" i="3"/>
  <c r="K801" i="3"/>
  <c r="E801" i="3"/>
  <c r="AK801" i="3"/>
  <c r="G779" i="3"/>
  <c r="AM779" i="3"/>
  <c r="AG779" i="3"/>
  <c r="S779" i="3"/>
  <c r="M779" i="3"/>
  <c r="O779" i="3"/>
  <c r="I779" i="3"/>
  <c r="AO779" i="3"/>
  <c r="AA779" i="3"/>
  <c r="U779" i="3"/>
  <c r="W779" i="3"/>
  <c r="Q779" i="3"/>
  <c r="C779" i="3"/>
  <c r="AI779" i="3"/>
  <c r="AC779" i="3"/>
  <c r="AE779" i="3"/>
  <c r="Y779" i="3"/>
  <c r="K779" i="3"/>
  <c r="E779" i="3"/>
  <c r="AK779" i="3"/>
  <c r="G809" i="3"/>
  <c r="AM809" i="3"/>
  <c r="AG809" i="3"/>
  <c r="S809" i="3"/>
  <c r="M809" i="3"/>
  <c r="O809" i="3"/>
  <c r="I809" i="3"/>
  <c r="AO809" i="3"/>
  <c r="AA809" i="3"/>
  <c r="U809" i="3"/>
  <c r="Q809" i="3"/>
  <c r="AI809" i="3"/>
  <c r="Y809" i="3"/>
  <c r="E809" i="3"/>
  <c r="W809" i="3"/>
  <c r="C809" i="3"/>
  <c r="AC809" i="3"/>
  <c r="AE809" i="3"/>
  <c r="K809" i="3"/>
  <c r="AK809" i="3"/>
  <c r="O822" i="3"/>
  <c r="I822" i="3"/>
  <c r="AO822" i="3"/>
  <c r="AA822" i="3"/>
  <c r="U822" i="3"/>
  <c r="W822" i="3"/>
  <c r="Q822" i="3"/>
  <c r="C822" i="3"/>
  <c r="AI822" i="3"/>
  <c r="AC822" i="3"/>
  <c r="AE822" i="3"/>
  <c r="Y822" i="3"/>
  <c r="K822" i="3"/>
  <c r="E822" i="3"/>
  <c r="AK822" i="3"/>
  <c r="G822" i="3"/>
  <c r="AM822" i="3"/>
  <c r="AG822" i="3"/>
  <c r="S822" i="3"/>
  <c r="M822" i="3"/>
  <c r="O783" i="3"/>
  <c r="I783" i="3"/>
  <c r="AO783" i="3"/>
  <c r="AA783" i="3"/>
  <c r="U783" i="3"/>
  <c r="W783" i="3"/>
  <c r="Q783" i="3"/>
  <c r="C783" i="3"/>
  <c r="AI783" i="3"/>
  <c r="AC783" i="3"/>
  <c r="G783" i="3"/>
  <c r="AM783" i="3"/>
  <c r="AG783" i="3"/>
  <c r="S783" i="3"/>
  <c r="M783" i="3"/>
  <c r="AE783" i="3"/>
  <c r="AK783" i="3"/>
  <c r="Y783" i="3"/>
  <c r="K783" i="3"/>
  <c r="E783"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C739" i="3"/>
  <c r="Y739" i="3"/>
  <c r="U739" i="3"/>
  <c r="AO739" i="3"/>
  <c r="I739" i="3"/>
  <c r="AG739" i="3"/>
  <c r="AE739" i="3"/>
  <c r="Q739" i="3"/>
  <c r="O739" i="3"/>
  <c r="W739" i="3"/>
  <c r="AK739" i="3"/>
  <c r="S739" i="3"/>
  <c r="G739" i="3"/>
  <c r="M739" i="3"/>
  <c r="AC739" i="3"/>
  <c r="AI739" i="3"/>
  <c r="AM739" i="3"/>
  <c r="E739" i="3"/>
  <c r="AA739" i="3"/>
  <c r="K739"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G817" i="3"/>
  <c r="AM817" i="3"/>
  <c r="AG817" i="3"/>
  <c r="S817" i="3"/>
  <c r="M817" i="3"/>
  <c r="O817" i="3"/>
  <c r="I817" i="3"/>
  <c r="AO817" i="3"/>
  <c r="AA817" i="3"/>
  <c r="U817" i="3"/>
  <c r="W817" i="3"/>
  <c r="C817" i="3"/>
  <c r="AC817" i="3"/>
  <c r="AE817" i="3"/>
  <c r="K817" i="3"/>
  <c r="AK817" i="3"/>
  <c r="Q817" i="3"/>
  <c r="AI817" i="3"/>
  <c r="Y817" i="3"/>
  <c r="E817"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K758" i="3"/>
  <c r="U758" i="3"/>
  <c r="W758" i="3"/>
  <c r="I758" i="3"/>
  <c r="AO758" i="3"/>
  <c r="AA758" i="3"/>
  <c r="G758" i="3"/>
  <c r="AM758" i="3"/>
  <c r="Y758" i="3"/>
  <c r="AK758" i="3"/>
  <c r="C758" i="3"/>
  <c r="AI758" i="3"/>
  <c r="O758" i="3"/>
  <c r="AC758" i="3"/>
  <c r="AG758" i="3"/>
  <c r="Q758" i="3"/>
  <c r="S758" i="3"/>
  <c r="E758" i="3"/>
  <c r="M758" i="3"/>
  <c r="AE758"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G786" i="3"/>
  <c r="AM786" i="3"/>
  <c r="AG786" i="3"/>
  <c r="S786" i="3"/>
  <c r="M786" i="3"/>
  <c r="O786" i="3"/>
  <c r="I786" i="3"/>
  <c r="AO786" i="3"/>
  <c r="AA786" i="3"/>
  <c r="U786" i="3"/>
  <c r="W786" i="3"/>
  <c r="Q786" i="3"/>
  <c r="C786" i="3"/>
  <c r="AI786" i="3"/>
  <c r="AC786" i="3"/>
  <c r="AE786" i="3"/>
  <c r="Y786" i="3"/>
  <c r="K786" i="3"/>
  <c r="E786" i="3"/>
  <c r="AK786" i="3"/>
  <c r="S752" i="3"/>
  <c r="E752" i="3"/>
  <c r="W752" i="3"/>
  <c r="Q752" i="3"/>
  <c r="U752" i="3"/>
  <c r="AA752" i="3"/>
  <c r="AC752" i="3"/>
  <c r="AE752" i="3"/>
  <c r="Y752" i="3"/>
  <c r="AK752" i="3"/>
  <c r="C752" i="3"/>
  <c r="AI752" i="3"/>
  <c r="G752" i="3"/>
  <c r="AM752" i="3"/>
  <c r="AG752" i="3"/>
  <c r="K752" i="3"/>
  <c r="M752" i="3"/>
  <c r="O752" i="3"/>
  <c r="I752" i="3"/>
  <c r="AO752" i="3"/>
  <c r="C744" i="3"/>
  <c r="AI744" i="3"/>
  <c r="G744" i="3"/>
  <c r="AM744" i="3"/>
  <c r="AG744" i="3"/>
  <c r="K744" i="3"/>
  <c r="E744" i="3"/>
  <c r="O744" i="3"/>
  <c r="I744" i="3"/>
  <c r="AO744" i="3"/>
  <c r="S744" i="3"/>
  <c r="AC744" i="3"/>
  <c r="W744" i="3"/>
  <c r="Q744" i="3"/>
  <c r="M744" i="3"/>
  <c r="AA744" i="3"/>
  <c r="U744" i="3"/>
  <c r="AE744" i="3"/>
  <c r="Y744" i="3"/>
  <c r="AK744" i="3"/>
  <c r="O829" i="3"/>
  <c r="I829" i="3"/>
  <c r="AO829" i="3"/>
  <c r="AA829" i="3"/>
  <c r="U829" i="3"/>
  <c r="W829" i="3"/>
  <c r="Q829" i="3"/>
  <c r="C829" i="3"/>
  <c r="AI829" i="3"/>
  <c r="AC829" i="3"/>
  <c r="AE829" i="3"/>
  <c r="Y829" i="3"/>
  <c r="K829" i="3"/>
  <c r="E829" i="3"/>
  <c r="AK829" i="3"/>
  <c r="G829" i="3"/>
  <c r="AM829" i="3"/>
  <c r="AG829" i="3"/>
  <c r="S829" i="3"/>
  <c r="M829" i="3"/>
  <c r="G782" i="3"/>
  <c r="AM782" i="3"/>
  <c r="AG782" i="3"/>
  <c r="S782" i="3"/>
  <c r="M782" i="3"/>
  <c r="O782" i="3"/>
  <c r="I782" i="3"/>
  <c r="AO782" i="3"/>
  <c r="AA782" i="3"/>
  <c r="U782" i="3"/>
  <c r="W782" i="3"/>
  <c r="Q782" i="3"/>
  <c r="C782" i="3"/>
  <c r="AI782" i="3"/>
  <c r="AC782" i="3"/>
  <c r="AE782" i="3"/>
  <c r="Y782" i="3"/>
  <c r="K782" i="3"/>
  <c r="E782" i="3"/>
  <c r="AK782"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O797" i="3"/>
  <c r="I797" i="3"/>
  <c r="AO797" i="3"/>
  <c r="AA797" i="3"/>
  <c r="U797" i="3"/>
  <c r="W797" i="3"/>
  <c r="Q797" i="3"/>
  <c r="C797" i="3"/>
  <c r="AI797" i="3"/>
  <c r="AC797" i="3"/>
  <c r="AE797" i="3"/>
  <c r="Y797" i="3"/>
  <c r="K797" i="3"/>
  <c r="E797" i="3"/>
  <c r="AK797" i="3"/>
  <c r="G797" i="3"/>
  <c r="AM797" i="3"/>
  <c r="AG797" i="3"/>
  <c r="S797" i="3"/>
  <c r="M797"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05" i="3"/>
  <c r="I805" i="3"/>
  <c r="AO805" i="3"/>
  <c r="AA805" i="3"/>
  <c r="U805" i="3"/>
  <c r="W805" i="3"/>
  <c r="Q805" i="3"/>
  <c r="C805" i="3"/>
  <c r="AI805" i="3"/>
  <c r="AC805" i="3"/>
  <c r="AE805" i="3"/>
  <c r="Y805" i="3"/>
  <c r="K805" i="3"/>
  <c r="E805" i="3"/>
  <c r="AK805" i="3"/>
  <c r="G805" i="3"/>
  <c r="AM805" i="3"/>
  <c r="AG805" i="3"/>
  <c r="S805" i="3"/>
  <c r="M80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O816" i="3"/>
  <c r="I816" i="3"/>
  <c r="AO816" i="3"/>
  <c r="AA816" i="3"/>
  <c r="U816" i="3"/>
  <c r="W816" i="3"/>
  <c r="Q816" i="3"/>
  <c r="C816" i="3"/>
  <c r="AI816" i="3"/>
  <c r="AC816" i="3"/>
  <c r="AE816" i="3"/>
  <c r="Y816" i="3"/>
  <c r="K816" i="3"/>
  <c r="E816" i="3"/>
  <c r="AK816" i="3"/>
  <c r="G816" i="3"/>
  <c r="AM816" i="3"/>
  <c r="AG816" i="3"/>
  <c r="S816" i="3"/>
  <c r="M816"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G789" i="3"/>
  <c r="AM789" i="3"/>
  <c r="AG789" i="3"/>
  <c r="S789" i="3"/>
  <c r="M789" i="3"/>
  <c r="O789" i="3"/>
  <c r="I789" i="3"/>
  <c r="AO789" i="3"/>
  <c r="AA789" i="3"/>
  <c r="U789" i="3"/>
  <c r="W789" i="3"/>
  <c r="Q789" i="3"/>
  <c r="C789" i="3"/>
  <c r="AI789" i="3"/>
  <c r="AC789" i="3"/>
  <c r="AE789" i="3"/>
  <c r="Y789" i="3"/>
  <c r="K789" i="3"/>
  <c r="E789" i="3"/>
  <c r="AK789" i="3"/>
  <c r="G836" i="3"/>
  <c r="AM836" i="3"/>
  <c r="AG836" i="3"/>
  <c r="S836" i="3"/>
  <c r="M836" i="3"/>
  <c r="O836" i="3"/>
  <c r="I836" i="3"/>
  <c r="AO836" i="3"/>
  <c r="AA836" i="3"/>
  <c r="U836" i="3"/>
  <c r="W836" i="3"/>
  <c r="Q836" i="3"/>
  <c r="C836" i="3"/>
  <c r="AI836" i="3"/>
  <c r="AC836" i="3"/>
  <c r="AE836" i="3"/>
  <c r="Y836" i="3"/>
  <c r="K836" i="3"/>
  <c r="E836" i="3"/>
  <c r="AK836" i="3"/>
  <c r="AE787" i="3"/>
  <c r="Y787" i="3"/>
  <c r="K787" i="3"/>
  <c r="E787" i="3"/>
  <c r="AK787" i="3"/>
  <c r="G787" i="3"/>
  <c r="AM787" i="3"/>
  <c r="AG787" i="3"/>
  <c r="S787" i="3"/>
  <c r="M787" i="3"/>
  <c r="O787" i="3"/>
  <c r="I787" i="3"/>
  <c r="AO787" i="3"/>
  <c r="AA787" i="3"/>
  <c r="U787" i="3"/>
  <c r="W787" i="3"/>
  <c r="Q787" i="3"/>
  <c r="C787" i="3"/>
  <c r="AI787" i="3"/>
  <c r="AC787" i="3"/>
  <c r="G828" i="3"/>
  <c r="AM828" i="3"/>
  <c r="AG828" i="3"/>
  <c r="S828" i="3"/>
  <c r="M828" i="3"/>
  <c r="O828" i="3"/>
  <c r="I828" i="3"/>
  <c r="AO828" i="3"/>
  <c r="AA828" i="3"/>
  <c r="U828" i="3"/>
  <c r="W828" i="3"/>
  <c r="Q828" i="3"/>
  <c r="C828" i="3"/>
  <c r="AI828" i="3"/>
  <c r="AC828" i="3"/>
  <c r="AE828" i="3"/>
  <c r="Y828" i="3"/>
  <c r="K828" i="3"/>
  <c r="E828" i="3"/>
  <c r="AK828"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C757" i="3"/>
  <c r="AI757" i="3"/>
  <c r="O757" i="3"/>
  <c r="E757" i="3"/>
  <c r="Y757" i="3"/>
  <c r="K757" i="3"/>
  <c r="AC757" i="3"/>
  <c r="W757" i="3"/>
  <c r="AK757" i="3"/>
  <c r="AG757" i="3"/>
  <c r="S757" i="3"/>
  <c r="U757" i="3"/>
  <c r="AE757" i="3"/>
  <c r="I757" i="3"/>
  <c r="AO757" i="3"/>
  <c r="AA757" i="3"/>
  <c r="G757" i="3"/>
  <c r="AM757" i="3"/>
  <c r="Q757" i="3"/>
  <c r="M757" i="3"/>
  <c r="O563" i="3"/>
  <c r="W563" i="3"/>
  <c r="AM563" i="3"/>
  <c r="G563" i="3"/>
  <c r="AK563" i="3"/>
  <c r="AE563" i="3"/>
  <c r="I563" i="3"/>
  <c r="AO563" i="3"/>
  <c r="AA563" i="3"/>
  <c r="U563" i="3"/>
  <c r="Q563" i="3"/>
  <c r="C563" i="3"/>
  <c r="AI563" i="3"/>
  <c r="E563" i="3"/>
  <c r="Y563" i="3"/>
  <c r="K563" i="3"/>
  <c r="AG563" i="3"/>
  <c r="S563" i="3"/>
  <c r="AC563" i="3"/>
  <c r="M563" i="3"/>
  <c r="C748" i="3"/>
  <c r="AI748" i="3"/>
  <c r="G748" i="3"/>
  <c r="AM748" i="3"/>
  <c r="AG748" i="3"/>
  <c r="K748" i="3"/>
  <c r="M748" i="3"/>
  <c r="O748" i="3"/>
  <c r="I748" i="3"/>
  <c r="AO748" i="3"/>
  <c r="S748" i="3"/>
  <c r="AK748" i="3"/>
  <c r="W748" i="3"/>
  <c r="Q748" i="3"/>
  <c r="E748" i="3"/>
  <c r="AA748" i="3"/>
  <c r="U748" i="3"/>
  <c r="AE748" i="3"/>
  <c r="Y748" i="3"/>
  <c r="AC748"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O830" i="3"/>
  <c r="I830" i="3"/>
  <c r="AO830" i="3"/>
  <c r="AA830" i="3"/>
  <c r="U830" i="3"/>
  <c r="W830" i="3"/>
  <c r="Q830" i="3"/>
  <c r="C830" i="3"/>
  <c r="AI830" i="3"/>
  <c r="AC830" i="3"/>
  <c r="AE830" i="3"/>
  <c r="Y830" i="3"/>
  <c r="K830" i="3"/>
  <c r="E830" i="3"/>
  <c r="AK830" i="3"/>
  <c r="G830" i="3"/>
  <c r="AM830" i="3"/>
  <c r="AG830" i="3"/>
  <c r="S830" i="3"/>
  <c r="M830"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G792" i="3"/>
  <c r="AM792" i="3"/>
  <c r="AG792" i="3"/>
  <c r="S792" i="3"/>
  <c r="M792" i="3"/>
  <c r="O792" i="3"/>
  <c r="I792" i="3"/>
  <c r="AO792" i="3"/>
  <c r="AA792" i="3"/>
  <c r="U792" i="3"/>
  <c r="Q792" i="3"/>
  <c r="AI792" i="3"/>
  <c r="Y792" i="3"/>
  <c r="E792" i="3"/>
  <c r="W792" i="3"/>
  <c r="C792" i="3"/>
  <c r="AC792" i="3"/>
  <c r="AE792" i="3"/>
  <c r="K792" i="3"/>
  <c r="AK792" i="3"/>
  <c r="K736" i="3"/>
  <c r="E736" i="3"/>
  <c r="AK736" i="3"/>
  <c r="AE736" i="3"/>
  <c r="Y736" i="3"/>
  <c r="AA736" i="3"/>
  <c r="U736" i="3"/>
  <c r="O736" i="3"/>
  <c r="I736" i="3"/>
  <c r="AO736" i="3"/>
  <c r="C736" i="3"/>
  <c r="AI736" i="3"/>
  <c r="AC736" i="3"/>
  <c r="W736" i="3"/>
  <c r="Q736" i="3"/>
  <c r="M736" i="3"/>
  <c r="G736" i="3"/>
  <c r="AM736" i="3"/>
  <c r="S736" i="3"/>
  <c r="AG736" i="3"/>
  <c r="O821" i="3"/>
  <c r="I821" i="3"/>
  <c r="AO821" i="3"/>
  <c r="AA821" i="3"/>
  <c r="U821" i="3"/>
  <c r="W821" i="3"/>
  <c r="Q821" i="3"/>
  <c r="C821" i="3"/>
  <c r="AI821" i="3"/>
  <c r="AC821" i="3"/>
  <c r="AE821" i="3"/>
  <c r="Y821" i="3"/>
  <c r="K821" i="3"/>
  <c r="E821" i="3"/>
  <c r="AK821" i="3"/>
  <c r="G821" i="3"/>
  <c r="AM821" i="3"/>
  <c r="AG821" i="3"/>
  <c r="S821" i="3"/>
  <c r="M821" i="3"/>
  <c r="S761" i="3"/>
  <c r="AC761" i="3"/>
  <c r="AE761" i="3"/>
  <c r="I761" i="3"/>
  <c r="AO761" i="3"/>
  <c r="AA761" i="3"/>
  <c r="G761" i="3"/>
  <c r="AM761" i="3"/>
  <c r="Q761" i="3"/>
  <c r="M761" i="3"/>
  <c r="C761" i="3"/>
  <c r="AI761" i="3"/>
  <c r="O761" i="3"/>
  <c r="E761" i="3"/>
  <c r="Y761" i="3"/>
  <c r="K761" i="3"/>
  <c r="U761" i="3"/>
  <c r="W761" i="3"/>
  <c r="AK761" i="3"/>
  <c r="AG761"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G774" i="3"/>
  <c r="AM774" i="3"/>
  <c r="AG774" i="3"/>
  <c r="S774" i="3"/>
  <c r="M774" i="3"/>
  <c r="O774" i="3"/>
  <c r="I774" i="3"/>
  <c r="AO774" i="3"/>
  <c r="AA774" i="3"/>
  <c r="U774" i="3"/>
  <c r="W774" i="3"/>
  <c r="Q774" i="3"/>
  <c r="C774" i="3"/>
  <c r="AI774" i="3"/>
  <c r="AC774" i="3"/>
  <c r="AE774" i="3"/>
  <c r="Y774" i="3"/>
  <c r="K774" i="3"/>
  <c r="E774" i="3"/>
  <c r="AK774"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G834" i="3"/>
  <c r="AM834" i="3"/>
  <c r="AG834" i="3"/>
  <c r="S834" i="3"/>
  <c r="M834" i="3"/>
  <c r="O834" i="3"/>
  <c r="I834" i="3"/>
  <c r="AO834" i="3"/>
  <c r="AA834" i="3"/>
  <c r="U834" i="3"/>
  <c r="W834" i="3"/>
  <c r="Q834" i="3"/>
  <c r="C834" i="3"/>
  <c r="AI834" i="3"/>
  <c r="AC834" i="3"/>
  <c r="AE834" i="3"/>
  <c r="Y834" i="3"/>
  <c r="K834" i="3"/>
  <c r="E834" i="3"/>
  <c r="AK834"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C766" i="3"/>
  <c r="AI766" i="3"/>
  <c r="O766" i="3"/>
  <c r="AC766" i="3"/>
  <c r="AG766" i="3"/>
  <c r="K766" i="3"/>
  <c r="M766" i="3"/>
  <c r="W766" i="3"/>
  <c r="I766" i="3"/>
  <c r="AO766" i="3"/>
  <c r="AA766" i="3"/>
  <c r="G766" i="3"/>
  <c r="AM766" i="3"/>
  <c r="Y766" i="3"/>
  <c r="AK766" i="3"/>
  <c r="U766" i="3"/>
  <c r="AE766" i="3"/>
  <c r="Q766" i="3"/>
  <c r="S766" i="3"/>
  <c r="E766"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G811" i="3"/>
  <c r="AM811" i="3"/>
  <c r="AG811" i="3"/>
  <c r="S811" i="3"/>
  <c r="M811" i="3"/>
  <c r="O811" i="3"/>
  <c r="I811" i="3"/>
  <c r="AO811" i="3"/>
  <c r="AA811" i="3"/>
  <c r="U811" i="3"/>
  <c r="W811" i="3"/>
  <c r="Q811" i="3"/>
  <c r="C811" i="3"/>
  <c r="AI811" i="3"/>
  <c r="AC811" i="3"/>
  <c r="AE811" i="3"/>
  <c r="Y811" i="3"/>
  <c r="K811" i="3"/>
  <c r="E811" i="3"/>
  <c r="AK811"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G785" i="3"/>
  <c r="AM785" i="3"/>
  <c r="AG785" i="3"/>
  <c r="S785" i="3"/>
  <c r="M785" i="3"/>
  <c r="O785" i="3"/>
  <c r="I785" i="3"/>
  <c r="AO785" i="3"/>
  <c r="AA785" i="3"/>
  <c r="U785" i="3"/>
  <c r="W785" i="3"/>
  <c r="Q785" i="3"/>
  <c r="C785" i="3"/>
  <c r="AI785" i="3"/>
  <c r="AC785" i="3"/>
  <c r="AE785" i="3"/>
  <c r="Y785" i="3"/>
  <c r="K785" i="3"/>
  <c r="E785" i="3"/>
  <c r="AK785"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E531" i="3" s="1"/>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I535" i="3" s="1"/>
  <c r="Q85" i="2"/>
  <c r="O85" i="2"/>
  <c r="O57" i="2"/>
  <c r="Q57" i="2"/>
  <c r="O40" i="2"/>
  <c r="Q40" i="2"/>
  <c r="Q42" i="2"/>
  <c r="O42" i="2"/>
  <c r="Q81" i="2"/>
  <c r="O81" i="2"/>
  <c r="O43" i="2"/>
  <c r="Q43" i="2"/>
  <c r="O27" i="2"/>
  <c r="Q27" i="2"/>
  <c r="O12" i="2"/>
  <c r="Q12" i="2"/>
  <c r="Q147" i="2"/>
  <c r="O147" i="2"/>
  <c r="Q77" i="2"/>
  <c r="O77" i="2"/>
  <c r="AG420" i="3" l="1"/>
  <c r="S420" i="3"/>
  <c r="M420" i="3"/>
  <c r="G420" i="3"/>
  <c r="AM420" i="3"/>
  <c r="I420" i="3"/>
  <c r="AO420" i="3"/>
  <c r="AA420" i="3"/>
  <c r="U420" i="3"/>
  <c r="O420" i="3"/>
  <c r="Q420" i="3"/>
  <c r="C420" i="3"/>
  <c r="AI420" i="3"/>
  <c r="AC420" i="3"/>
  <c r="W420" i="3"/>
  <c r="Y420" i="3"/>
  <c r="K420" i="3"/>
  <c r="E420" i="3"/>
  <c r="AK420" i="3"/>
  <c r="AE420" i="3"/>
  <c r="AG495" i="3"/>
  <c r="S495" i="3"/>
  <c r="M495" i="3"/>
  <c r="G495" i="3"/>
  <c r="AM495" i="3"/>
  <c r="I495" i="3"/>
  <c r="AO495" i="3"/>
  <c r="AA495" i="3"/>
  <c r="U495" i="3"/>
  <c r="O495" i="3"/>
  <c r="Q495" i="3"/>
  <c r="C495" i="3"/>
  <c r="AI495" i="3"/>
  <c r="AC495" i="3"/>
  <c r="W495" i="3"/>
  <c r="Y495" i="3"/>
  <c r="K495" i="3"/>
  <c r="E495" i="3"/>
  <c r="AK495" i="3"/>
  <c r="AE495" i="3"/>
  <c r="Y494" i="3"/>
  <c r="K494" i="3"/>
  <c r="E494" i="3"/>
  <c r="AK494" i="3"/>
  <c r="AE494" i="3"/>
  <c r="AG494" i="3"/>
  <c r="S494" i="3"/>
  <c r="M494" i="3"/>
  <c r="G494" i="3"/>
  <c r="AM494" i="3"/>
  <c r="I494" i="3"/>
  <c r="AO494" i="3"/>
  <c r="AA494" i="3"/>
  <c r="U494" i="3"/>
  <c r="O494" i="3"/>
  <c r="Q494" i="3"/>
  <c r="C494" i="3"/>
  <c r="AI494" i="3"/>
  <c r="AC494" i="3"/>
  <c r="W494" i="3"/>
  <c r="Q438" i="3"/>
  <c r="C438" i="3"/>
  <c r="AI438" i="3"/>
  <c r="AC438" i="3"/>
  <c r="W438" i="3"/>
  <c r="Y438" i="3"/>
  <c r="K438" i="3"/>
  <c r="E438" i="3"/>
  <c r="AK438" i="3"/>
  <c r="AE438" i="3"/>
  <c r="AG438" i="3"/>
  <c r="S438" i="3"/>
  <c r="M438" i="3"/>
  <c r="G438" i="3"/>
  <c r="AM438" i="3"/>
  <c r="I438" i="3"/>
  <c r="AO438" i="3"/>
  <c r="AA438" i="3"/>
  <c r="U438" i="3"/>
  <c r="O438" i="3"/>
  <c r="Q403" i="3"/>
  <c r="C403" i="3"/>
  <c r="AI403" i="3"/>
  <c r="AC403" i="3"/>
  <c r="W403" i="3"/>
  <c r="Y403" i="3"/>
  <c r="K403" i="3"/>
  <c r="E403" i="3"/>
  <c r="AK403" i="3"/>
  <c r="AE403" i="3"/>
  <c r="AG403" i="3"/>
  <c r="S403" i="3"/>
  <c r="M403" i="3"/>
  <c r="G403" i="3"/>
  <c r="AM403" i="3"/>
  <c r="I403" i="3"/>
  <c r="AO403" i="3"/>
  <c r="AA403" i="3"/>
  <c r="U403" i="3"/>
  <c r="O403" i="3"/>
  <c r="Y400" i="3"/>
  <c r="O400" i="3"/>
  <c r="S400" i="3"/>
  <c r="U400" i="3"/>
  <c r="W400" i="3"/>
  <c r="AG400" i="3"/>
  <c r="AA400" i="3"/>
  <c r="AC400" i="3"/>
  <c r="AE400" i="3"/>
  <c r="AI400" i="3"/>
  <c r="I400" i="3"/>
  <c r="AO400" i="3"/>
  <c r="AK400" i="3"/>
  <c r="AM400" i="3"/>
  <c r="C400" i="3"/>
  <c r="Q400" i="3"/>
  <c r="E400" i="3"/>
  <c r="G400" i="3"/>
  <c r="K400" i="3"/>
  <c r="M400" i="3"/>
  <c r="Y469" i="3"/>
  <c r="K469" i="3"/>
  <c r="E469" i="3"/>
  <c r="AK469" i="3"/>
  <c r="AE469" i="3"/>
  <c r="AG469" i="3"/>
  <c r="S469" i="3"/>
  <c r="M469" i="3"/>
  <c r="G469" i="3"/>
  <c r="AM469" i="3"/>
  <c r="I469" i="3"/>
  <c r="AO469" i="3"/>
  <c r="AA469" i="3"/>
  <c r="U469" i="3"/>
  <c r="O469" i="3"/>
  <c r="Q469" i="3"/>
  <c r="C469" i="3"/>
  <c r="AI469" i="3"/>
  <c r="AC469" i="3"/>
  <c r="W469" i="3"/>
  <c r="AG500" i="3"/>
  <c r="S500" i="3"/>
  <c r="M500" i="3"/>
  <c r="G500" i="3"/>
  <c r="AM500" i="3"/>
  <c r="I500" i="3"/>
  <c r="AO500" i="3"/>
  <c r="AA500" i="3"/>
  <c r="U500" i="3"/>
  <c r="O500" i="3"/>
  <c r="Q500" i="3"/>
  <c r="C500" i="3"/>
  <c r="AI500" i="3"/>
  <c r="AC500" i="3"/>
  <c r="W500" i="3"/>
  <c r="Y500" i="3"/>
  <c r="K500" i="3"/>
  <c r="E500" i="3"/>
  <c r="AK500" i="3"/>
  <c r="AE500" i="3"/>
  <c r="Q468" i="3"/>
  <c r="C468" i="3"/>
  <c r="AI468" i="3"/>
  <c r="AC468" i="3"/>
  <c r="W468" i="3"/>
  <c r="Y468" i="3"/>
  <c r="K468" i="3"/>
  <c r="E468" i="3"/>
  <c r="AK468" i="3"/>
  <c r="AE468" i="3"/>
  <c r="AG468" i="3"/>
  <c r="S468" i="3"/>
  <c r="M468" i="3"/>
  <c r="G468" i="3"/>
  <c r="AM468" i="3"/>
  <c r="I468" i="3"/>
  <c r="AO468" i="3"/>
  <c r="AA468" i="3"/>
  <c r="U468" i="3"/>
  <c r="O468" i="3"/>
  <c r="I452" i="3"/>
  <c r="AO452" i="3"/>
  <c r="AA452" i="3"/>
  <c r="U452" i="3"/>
  <c r="O452" i="3"/>
  <c r="Q452" i="3"/>
  <c r="C452" i="3"/>
  <c r="AI452" i="3"/>
  <c r="AC452" i="3"/>
  <c r="W452" i="3"/>
  <c r="Y452" i="3"/>
  <c r="K452" i="3"/>
  <c r="E452" i="3"/>
  <c r="AK452" i="3"/>
  <c r="AE452" i="3"/>
  <c r="AG452" i="3"/>
  <c r="S452" i="3"/>
  <c r="M452" i="3"/>
  <c r="G452" i="3"/>
  <c r="AM452" i="3"/>
  <c r="I516" i="3"/>
  <c r="AO516" i="3"/>
  <c r="AA516" i="3"/>
  <c r="Y516" i="3"/>
  <c r="K516" i="3"/>
  <c r="AG516" i="3"/>
  <c r="S516" i="3"/>
  <c r="M516" i="3"/>
  <c r="C516" i="3"/>
  <c r="AC516" i="3"/>
  <c r="W516" i="3"/>
  <c r="AI516" i="3"/>
  <c r="AK516" i="3"/>
  <c r="AE516" i="3"/>
  <c r="E516" i="3"/>
  <c r="G516" i="3"/>
  <c r="AM516" i="3"/>
  <c r="Q516" i="3"/>
  <c r="U516" i="3"/>
  <c r="O516" i="3"/>
  <c r="S443" i="3"/>
  <c r="M443" i="3"/>
  <c r="G443" i="3"/>
  <c r="AM443" i="3"/>
  <c r="AA443" i="3"/>
  <c r="U443" i="3"/>
  <c r="O443" i="3"/>
  <c r="AI443" i="3"/>
  <c r="AC443" i="3"/>
  <c r="W443" i="3"/>
  <c r="I443" i="3"/>
  <c r="AO443" i="3"/>
  <c r="E443" i="3"/>
  <c r="AK443" i="3"/>
  <c r="AE443" i="3"/>
  <c r="K443" i="3"/>
  <c r="Y443" i="3"/>
  <c r="C443" i="3"/>
  <c r="AG443" i="3"/>
  <c r="Q443" i="3"/>
  <c r="I449" i="3"/>
  <c r="AO449" i="3"/>
  <c r="AA449" i="3"/>
  <c r="U449" i="3"/>
  <c r="O449" i="3"/>
  <c r="Q449" i="3"/>
  <c r="C449" i="3"/>
  <c r="AI449" i="3"/>
  <c r="AC449" i="3"/>
  <c r="W449" i="3"/>
  <c r="Y449" i="3"/>
  <c r="K449" i="3"/>
  <c r="E449" i="3"/>
  <c r="AK449" i="3"/>
  <c r="AE449" i="3"/>
  <c r="AG449" i="3"/>
  <c r="S449" i="3"/>
  <c r="M449" i="3"/>
  <c r="G449" i="3"/>
  <c r="AM449" i="3"/>
  <c r="AG406" i="3"/>
  <c r="S406" i="3"/>
  <c r="M406" i="3"/>
  <c r="G406" i="3"/>
  <c r="AM406" i="3"/>
  <c r="I406" i="3"/>
  <c r="AO406" i="3"/>
  <c r="AA406" i="3"/>
  <c r="U406" i="3"/>
  <c r="O406" i="3"/>
  <c r="Q406" i="3"/>
  <c r="C406" i="3"/>
  <c r="AI406" i="3"/>
  <c r="AC406" i="3"/>
  <c r="W406" i="3"/>
  <c r="Y406" i="3"/>
  <c r="K406" i="3"/>
  <c r="E406" i="3"/>
  <c r="AK406" i="3"/>
  <c r="AE406" i="3"/>
  <c r="Q489" i="3"/>
  <c r="C489" i="3"/>
  <c r="AI489" i="3"/>
  <c r="AC489" i="3"/>
  <c r="W489" i="3"/>
  <c r="Y489" i="3"/>
  <c r="K489" i="3"/>
  <c r="E489" i="3"/>
  <c r="AK489" i="3"/>
  <c r="AE489" i="3"/>
  <c r="AG489" i="3"/>
  <c r="S489" i="3"/>
  <c r="M489" i="3"/>
  <c r="G489" i="3"/>
  <c r="AM489" i="3"/>
  <c r="I489" i="3"/>
  <c r="AO489" i="3"/>
  <c r="AA489" i="3"/>
  <c r="U489" i="3"/>
  <c r="O489" i="3"/>
  <c r="AG457" i="3"/>
  <c r="S457" i="3"/>
  <c r="M457" i="3"/>
  <c r="G457" i="3"/>
  <c r="AM457" i="3"/>
  <c r="I457" i="3"/>
  <c r="AO457" i="3"/>
  <c r="AA457" i="3"/>
  <c r="U457" i="3"/>
  <c r="O457" i="3"/>
  <c r="Q457" i="3"/>
  <c r="C457" i="3"/>
  <c r="AI457" i="3"/>
  <c r="AC457" i="3"/>
  <c r="W457" i="3"/>
  <c r="Y457" i="3"/>
  <c r="K457" i="3"/>
  <c r="E457" i="3"/>
  <c r="AK457" i="3"/>
  <c r="AE457" i="3"/>
  <c r="AG496" i="3"/>
  <c r="S496" i="3"/>
  <c r="M496" i="3"/>
  <c r="G496" i="3"/>
  <c r="AM496" i="3"/>
  <c r="I496" i="3"/>
  <c r="AO496" i="3"/>
  <c r="AA496" i="3"/>
  <c r="U496" i="3"/>
  <c r="O496" i="3"/>
  <c r="Q496" i="3"/>
  <c r="C496" i="3"/>
  <c r="AI496" i="3"/>
  <c r="AC496" i="3"/>
  <c r="W496" i="3"/>
  <c r="Y496" i="3"/>
  <c r="K496" i="3"/>
  <c r="E496" i="3"/>
  <c r="AK496" i="3"/>
  <c r="AE496" i="3"/>
  <c r="AG480" i="3"/>
  <c r="S480" i="3"/>
  <c r="M480" i="3"/>
  <c r="G480" i="3"/>
  <c r="AM480" i="3"/>
  <c r="I480" i="3"/>
  <c r="AO480" i="3"/>
  <c r="AA480" i="3"/>
  <c r="U480" i="3"/>
  <c r="O480" i="3"/>
  <c r="Q480" i="3"/>
  <c r="C480" i="3"/>
  <c r="AI480" i="3"/>
  <c r="AC480" i="3"/>
  <c r="W480" i="3"/>
  <c r="Y480" i="3"/>
  <c r="K480" i="3"/>
  <c r="E480" i="3"/>
  <c r="AK480" i="3"/>
  <c r="AE480" i="3"/>
  <c r="I456" i="3"/>
  <c r="AO456" i="3"/>
  <c r="AA456" i="3"/>
  <c r="U456" i="3"/>
  <c r="O456" i="3"/>
  <c r="Q456" i="3"/>
  <c r="C456" i="3"/>
  <c r="AI456" i="3"/>
  <c r="AC456" i="3"/>
  <c r="W456" i="3"/>
  <c r="Y456" i="3"/>
  <c r="K456" i="3"/>
  <c r="E456" i="3"/>
  <c r="AK456" i="3"/>
  <c r="AE456" i="3"/>
  <c r="AG456" i="3"/>
  <c r="S456" i="3"/>
  <c r="M456" i="3"/>
  <c r="G456" i="3"/>
  <c r="AM456" i="3"/>
  <c r="Y418" i="3"/>
  <c r="K418" i="3"/>
  <c r="E418" i="3"/>
  <c r="AK418" i="3"/>
  <c r="AE418" i="3"/>
  <c r="U418" i="3"/>
  <c r="AG418" i="3"/>
  <c r="S418" i="3"/>
  <c r="M418" i="3"/>
  <c r="G418" i="3"/>
  <c r="AM418" i="3"/>
  <c r="I418" i="3"/>
  <c r="AO418" i="3"/>
  <c r="AA418" i="3"/>
  <c r="O418" i="3"/>
  <c r="Q418" i="3"/>
  <c r="C418" i="3"/>
  <c r="AI418" i="3"/>
  <c r="AC418" i="3"/>
  <c r="W418" i="3"/>
  <c r="I446" i="3"/>
  <c r="AO446" i="3"/>
  <c r="AA446" i="3"/>
  <c r="U446" i="3"/>
  <c r="O446" i="3"/>
  <c r="Q446" i="3"/>
  <c r="C446" i="3"/>
  <c r="AI446" i="3"/>
  <c r="AC446" i="3"/>
  <c r="W446" i="3"/>
  <c r="Y446" i="3"/>
  <c r="K446" i="3"/>
  <c r="E446" i="3"/>
  <c r="AK446" i="3"/>
  <c r="AE446" i="3"/>
  <c r="AG446" i="3"/>
  <c r="S446" i="3"/>
  <c r="M446" i="3"/>
  <c r="G446" i="3"/>
  <c r="AM446" i="3"/>
  <c r="I432" i="3"/>
  <c r="AO432" i="3"/>
  <c r="AA432" i="3"/>
  <c r="U432" i="3"/>
  <c r="O432" i="3"/>
  <c r="Q432" i="3"/>
  <c r="C432" i="3"/>
  <c r="AI432" i="3"/>
  <c r="AC432" i="3"/>
  <c r="W432" i="3"/>
  <c r="Y432" i="3"/>
  <c r="K432" i="3"/>
  <c r="E432" i="3"/>
  <c r="AK432" i="3"/>
  <c r="AE432" i="3"/>
  <c r="AG432" i="3"/>
  <c r="S432" i="3"/>
  <c r="M432" i="3"/>
  <c r="G432" i="3"/>
  <c r="AM432" i="3"/>
  <c r="AG442" i="3"/>
  <c r="S442" i="3"/>
  <c r="M442" i="3"/>
  <c r="G442" i="3"/>
  <c r="AM442" i="3"/>
  <c r="I442" i="3"/>
  <c r="AO442" i="3"/>
  <c r="AA442" i="3"/>
  <c r="U442" i="3"/>
  <c r="O442" i="3"/>
  <c r="Q442" i="3"/>
  <c r="C442" i="3"/>
  <c r="AI442" i="3"/>
  <c r="AC442" i="3"/>
  <c r="W442" i="3"/>
  <c r="Y442" i="3"/>
  <c r="K442" i="3"/>
  <c r="E442" i="3"/>
  <c r="AK442" i="3"/>
  <c r="AE442" i="3"/>
  <c r="Q523" i="3"/>
  <c r="C523" i="3"/>
  <c r="AI523" i="3"/>
  <c r="AC523" i="3"/>
  <c r="W523" i="3"/>
  <c r="Y523" i="3"/>
  <c r="K523" i="3"/>
  <c r="E523" i="3"/>
  <c r="AK523" i="3"/>
  <c r="AE523" i="3"/>
  <c r="AG523" i="3"/>
  <c r="S523" i="3"/>
  <c r="M523" i="3"/>
  <c r="G523" i="3"/>
  <c r="AM523" i="3"/>
  <c r="I523" i="3"/>
  <c r="AO523" i="3"/>
  <c r="AA523" i="3"/>
  <c r="U523" i="3"/>
  <c r="O523" i="3"/>
  <c r="AG507" i="3"/>
  <c r="S507" i="3"/>
  <c r="M507" i="3"/>
  <c r="G507" i="3"/>
  <c r="AM507" i="3"/>
  <c r="I507" i="3"/>
  <c r="AO507" i="3"/>
  <c r="AA507" i="3"/>
  <c r="U507" i="3"/>
  <c r="O507" i="3"/>
  <c r="Q507" i="3"/>
  <c r="C507" i="3"/>
  <c r="AI507" i="3"/>
  <c r="AC507" i="3"/>
  <c r="W507" i="3"/>
  <c r="Y507" i="3"/>
  <c r="K507" i="3"/>
  <c r="E507" i="3"/>
  <c r="AK507" i="3"/>
  <c r="AE507" i="3"/>
  <c r="Y491" i="3"/>
  <c r="K491" i="3"/>
  <c r="E491" i="3"/>
  <c r="AK491" i="3"/>
  <c r="AE491" i="3"/>
  <c r="AG491" i="3"/>
  <c r="S491" i="3"/>
  <c r="M491" i="3"/>
  <c r="G491" i="3"/>
  <c r="AM491" i="3"/>
  <c r="I491" i="3"/>
  <c r="AO491" i="3"/>
  <c r="AA491" i="3"/>
  <c r="U491" i="3"/>
  <c r="O491" i="3"/>
  <c r="Q491" i="3"/>
  <c r="C491" i="3"/>
  <c r="AI491" i="3"/>
  <c r="AC491" i="3"/>
  <c r="W491" i="3"/>
  <c r="I522" i="3"/>
  <c r="AO522" i="3"/>
  <c r="AA522" i="3"/>
  <c r="U522" i="3"/>
  <c r="O522" i="3"/>
  <c r="Q522" i="3"/>
  <c r="C522" i="3"/>
  <c r="AI522" i="3"/>
  <c r="AC522" i="3"/>
  <c r="W522" i="3"/>
  <c r="Y522" i="3"/>
  <c r="K522" i="3"/>
  <c r="E522" i="3"/>
  <c r="AK522" i="3"/>
  <c r="AE522" i="3"/>
  <c r="AG522" i="3"/>
  <c r="S522" i="3"/>
  <c r="M522" i="3"/>
  <c r="G522" i="3"/>
  <c r="AM522" i="3"/>
  <c r="AG506" i="3"/>
  <c r="S506" i="3"/>
  <c r="M506" i="3"/>
  <c r="G506" i="3"/>
  <c r="AM506" i="3"/>
  <c r="I506" i="3"/>
  <c r="AO506" i="3"/>
  <c r="AA506" i="3"/>
  <c r="U506" i="3"/>
  <c r="O506" i="3"/>
  <c r="Q506" i="3"/>
  <c r="C506" i="3"/>
  <c r="AI506" i="3"/>
  <c r="AC506" i="3"/>
  <c r="W506" i="3"/>
  <c r="Y506" i="3"/>
  <c r="K506" i="3"/>
  <c r="E506" i="3"/>
  <c r="AK506" i="3"/>
  <c r="AE506" i="3"/>
  <c r="AG490" i="3"/>
  <c r="S490" i="3"/>
  <c r="M490" i="3"/>
  <c r="G490" i="3"/>
  <c r="AM490" i="3"/>
  <c r="I490" i="3"/>
  <c r="AO490" i="3"/>
  <c r="AA490" i="3"/>
  <c r="U490" i="3"/>
  <c r="O490" i="3"/>
  <c r="Q490" i="3"/>
  <c r="C490" i="3"/>
  <c r="AI490" i="3"/>
  <c r="AC490" i="3"/>
  <c r="W490" i="3"/>
  <c r="Y490" i="3"/>
  <c r="K490" i="3"/>
  <c r="E490" i="3"/>
  <c r="AK490" i="3"/>
  <c r="AE490" i="3"/>
  <c r="AG478" i="3"/>
  <c r="S478" i="3"/>
  <c r="M478" i="3"/>
  <c r="G478" i="3"/>
  <c r="I478" i="3"/>
  <c r="AO478" i="3"/>
  <c r="AA478" i="3"/>
  <c r="U478" i="3"/>
  <c r="O478" i="3"/>
  <c r="Q478" i="3"/>
  <c r="C478" i="3"/>
  <c r="AI478" i="3"/>
  <c r="AC478" i="3"/>
  <c r="W478" i="3"/>
  <c r="Y478" i="3"/>
  <c r="K478" i="3"/>
  <c r="E478" i="3"/>
  <c r="AK478" i="3"/>
  <c r="AE478" i="3"/>
  <c r="AM478" i="3"/>
  <c r="I423" i="3"/>
  <c r="AO423" i="3"/>
  <c r="AA423" i="3"/>
  <c r="Q423" i="3"/>
  <c r="K423" i="3"/>
  <c r="M423" i="3"/>
  <c r="G423" i="3"/>
  <c r="AM423" i="3"/>
  <c r="Y423" i="3"/>
  <c r="S423" i="3"/>
  <c r="U423" i="3"/>
  <c r="O423" i="3"/>
  <c r="AG423" i="3"/>
  <c r="AI423" i="3"/>
  <c r="AC423" i="3"/>
  <c r="W423" i="3"/>
  <c r="C423" i="3"/>
  <c r="E423" i="3"/>
  <c r="AK423" i="3"/>
  <c r="AE423" i="3"/>
  <c r="AG407" i="3"/>
  <c r="Y407" i="3"/>
  <c r="AE407" i="3"/>
  <c r="AC407" i="3"/>
  <c r="AO407" i="3"/>
  <c r="AM407" i="3"/>
  <c r="AK407" i="3"/>
  <c r="K407" i="3"/>
  <c r="AI407" i="3"/>
  <c r="O407" i="3"/>
  <c r="I407" i="3"/>
  <c r="G407" i="3"/>
  <c r="E407" i="3"/>
  <c r="C407" i="3"/>
  <c r="U407" i="3"/>
  <c r="M407" i="3"/>
  <c r="W407" i="3"/>
  <c r="Q407" i="3"/>
  <c r="AA407" i="3"/>
  <c r="S407" i="3"/>
  <c r="I474" i="3"/>
  <c r="Q474" i="3"/>
  <c r="Y474" i="3"/>
  <c r="AO474" i="3"/>
  <c r="AA474" i="3"/>
  <c r="U474" i="3"/>
  <c r="O474" i="3"/>
  <c r="C474" i="3"/>
  <c r="AI474" i="3"/>
  <c r="AC474" i="3"/>
  <c r="W474" i="3"/>
  <c r="K474" i="3"/>
  <c r="E474" i="3"/>
  <c r="AK474" i="3"/>
  <c r="AE474" i="3"/>
  <c r="AG474" i="3"/>
  <c r="S474" i="3"/>
  <c r="M474" i="3"/>
  <c r="G474" i="3"/>
  <c r="AM474" i="3"/>
  <c r="Q454" i="3"/>
  <c r="S454" i="3"/>
  <c r="G454" i="3"/>
  <c r="M454" i="3"/>
  <c r="I454" i="3"/>
  <c r="E454" i="3"/>
  <c r="W454" i="3"/>
  <c r="AG454" i="3"/>
  <c r="K454" i="3"/>
  <c r="AC454" i="3"/>
  <c r="U454" i="3"/>
  <c r="O454" i="3"/>
  <c r="AE454" i="3"/>
  <c r="Y454" i="3"/>
  <c r="AI454" i="3"/>
  <c r="AO454" i="3"/>
  <c r="AM454" i="3"/>
  <c r="AA454" i="3"/>
  <c r="AK454" i="3"/>
  <c r="C454" i="3"/>
  <c r="AG424" i="3"/>
  <c r="K424" i="3"/>
  <c r="AE424" i="3"/>
  <c r="C424" i="3"/>
  <c r="U424" i="3"/>
  <c r="AM424" i="3"/>
  <c r="E424" i="3"/>
  <c r="Y424" i="3"/>
  <c r="W424" i="3"/>
  <c r="Q424" i="3"/>
  <c r="AA424" i="3"/>
  <c r="G424" i="3"/>
  <c r="AC424" i="3"/>
  <c r="AO424" i="3"/>
  <c r="M424" i="3"/>
  <c r="AK424" i="3"/>
  <c r="AI424" i="3"/>
  <c r="O424" i="3"/>
  <c r="I424" i="3"/>
  <c r="S424" i="3"/>
  <c r="AG464" i="3"/>
  <c r="AK464" i="3"/>
  <c r="C464" i="3"/>
  <c r="U464" i="3"/>
  <c r="AM464" i="3"/>
  <c r="K464" i="3"/>
  <c r="AE464" i="3"/>
  <c r="W464" i="3"/>
  <c r="Q464" i="3"/>
  <c r="AA464" i="3"/>
  <c r="G464" i="3"/>
  <c r="E464" i="3"/>
  <c r="Y464" i="3"/>
  <c r="AC464" i="3"/>
  <c r="AO464" i="3"/>
  <c r="M464" i="3"/>
  <c r="AI464" i="3"/>
  <c r="O464" i="3"/>
  <c r="I464" i="3"/>
  <c r="S464" i="3"/>
  <c r="Q426" i="3"/>
  <c r="C426" i="3"/>
  <c r="AI426" i="3"/>
  <c r="AC426" i="3"/>
  <c r="W426" i="3"/>
  <c r="Y426" i="3"/>
  <c r="K426" i="3"/>
  <c r="E426" i="3"/>
  <c r="AG426" i="3"/>
  <c r="S426" i="3"/>
  <c r="M426" i="3"/>
  <c r="G426" i="3"/>
  <c r="AM426" i="3"/>
  <c r="I426" i="3"/>
  <c r="AO426" i="3"/>
  <c r="AA426" i="3"/>
  <c r="U426" i="3"/>
  <c r="O426" i="3"/>
  <c r="AK426" i="3"/>
  <c r="AE426" i="3"/>
  <c r="Y441" i="3"/>
  <c r="K441" i="3"/>
  <c r="E441" i="3"/>
  <c r="AK441" i="3"/>
  <c r="AE441" i="3"/>
  <c r="AG441" i="3"/>
  <c r="S441" i="3"/>
  <c r="M441" i="3"/>
  <c r="G441" i="3"/>
  <c r="AM441" i="3"/>
  <c r="I441" i="3"/>
  <c r="AO441" i="3"/>
  <c r="AA441" i="3"/>
  <c r="U441" i="3"/>
  <c r="O441" i="3"/>
  <c r="Q441" i="3"/>
  <c r="C441" i="3"/>
  <c r="AI441" i="3"/>
  <c r="AC441" i="3"/>
  <c r="W441" i="3"/>
  <c r="I525" i="3"/>
  <c r="AO525" i="3"/>
  <c r="AA525" i="3"/>
  <c r="U525" i="3"/>
  <c r="O525" i="3"/>
  <c r="Q525" i="3"/>
  <c r="C525" i="3"/>
  <c r="AI525" i="3"/>
  <c r="AC525" i="3"/>
  <c r="W525" i="3"/>
  <c r="Y525" i="3"/>
  <c r="K525" i="3"/>
  <c r="E525" i="3"/>
  <c r="AK525" i="3"/>
  <c r="AE525" i="3"/>
  <c r="AG525" i="3"/>
  <c r="S525" i="3"/>
  <c r="M525" i="3"/>
  <c r="G525" i="3"/>
  <c r="AM525" i="3"/>
  <c r="Q509" i="3"/>
  <c r="I509" i="3"/>
  <c r="O509" i="3"/>
  <c r="AO509" i="3"/>
  <c r="AA509" i="3"/>
  <c r="U509" i="3"/>
  <c r="G509" i="3"/>
  <c r="AE509" i="3"/>
  <c r="Y509" i="3"/>
  <c r="W509" i="3"/>
  <c r="M509" i="3"/>
  <c r="AK509" i="3"/>
  <c r="AC509" i="3"/>
  <c r="S509" i="3"/>
  <c r="E509" i="3"/>
  <c r="AI509" i="3"/>
  <c r="AM509" i="3"/>
  <c r="AG509" i="3"/>
  <c r="K509" i="3"/>
  <c r="C509" i="3"/>
  <c r="Q493" i="3"/>
  <c r="AA493" i="3"/>
  <c r="U493" i="3"/>
  <c r="I493" i="3"/>
  <c r="O493" i="3"/>
  <c r="AO493" i="3"/>
  <c r="S493" i="3"/>
  <c r="E493" i="3"/>
  <c r="W493" i="3"/>
  <c r="AM493" i="3"/>
  <c r="AG493" i="3"/>
  <c r="K493" i="3"/>
  <c r="AC493" i="3"/>
  <c r="G493" i="3"/>
  <c r="AE493" i="3"/>
  <c r="Y493" i="3"/>
  <c r="AI493" i="3"/>
  <c r="M493" i="3"/>
  <c r="AK493" i="3"/>
  <c r="C493" i="3"/>
  <c r="Q483" i="3"/>
  <c r="AO483" i="3"/>
  <c r="G483" i="3"/>
  <c r="I483" i="3"/>
  <c r="AM483" i="3"/>
  <c r="AA483" i="3"/>
  <c r="AE483" i="3"/>
  <c r="Y483" i="3"/>
  <c r="W483" i="3"/>
  <c r="M483" i="3"/>
  <c r="S483" i="3"/>
  <c r="AK483" i="3"/>
  <c r="AC483" i="3"/>
  <c r="AG483" i="3"/>
  <c r="E483" i="3"/>
  <c r="AI483" i="3"/>
  <c r="U483" i="3"/>
  <c r="O483" i="3"/>
  <c r="K483" i="3"/>
  <c r="C483" i="3"/>
  <c r="I467" i="3"/>
  <c r="AO467" i="3"/>
  <c r="AA467" i="3"/>
  <c r="U467" i="3"/>
  <c r="O467" i="3"/>
  <c r="Q467" i="3"/>
  <c r="C467" i="3"/>
  <c r="AI467" i="3"/>
  <c r="AC467" i="3"/>
  <c r="W467" i="3"/>
  <c r="Y467" i="3"/>
  <c r="K467" i="3"/>
  <c r="E467" i="3"/>
  <c r="AK467" i="3"/>
  <c r="AE467" i="3"/>
  <c r="AG467" i="3"/>
  <c r="S467" i="3"/>
  <c r="M467" i="3"/>
  <c r="G467" i="3"/>
  <c r="AM467" i="3"/>
  <c r="I437" i="3"/>
  <c r="AO437" i="3"/>
  <c r="AA437" i="3"/>
  <c r="U437" i="3"/>
  <c r="O437" i="3"/>
  <c r="Q437" i="3"/>
  <c r="C437" i="3"/>
  <c r="AI437" i="3"/>
  <c r="AC437" i="3"/>
  <c r="W437" i="3"/>
  <c r="Y437" i="3"/>
  <c r="K437" i="3"/>
  <c r="E437" i="3"/>
  <c r="AK437" i="3"/>
  <c r="AE437" i="3"/>
  <c r="AG437" i="3"/>
  <c r="S437" i="3"/>
  <c r="M437" i="3"/>
  <c r="G437" i="3"/>
  <c r="AM437" i="3"/>
  <c r="I425" i="3"/>
  <c r="AO425" i="3"/>
  <c r="AA425" i="3"/>
  <c r="U425" i="3"/>
  <c r="O425" i="3"/>
  <c r="Q425" i="3"/>
  <c r="C425" i="3"/>
  <c r="AI425" i="3"/>
  <c r="AC425" i="3"/>
  <c r="W425" i="3"/>
  <c r="Y425" i="3"/>
  <c r="K425" i="3"/>
  <c r="E425" i="3"/>
  <c r="AK425" i="3"/>
  <c r="AE425" i="3"/>
  <c r="AG425" i="3"/>
  <c r="S425" i="3"/>
  <c r="M425" i="3"/>
  <c r="G425" i="3"/>
  <c r="AM425" i="3"/>
  <c r="Y409" i="3"/>
  <c r="K409" i="3"/>
  <c r="E409" i="3"/>
  <c r="AK409" i="3"/>
  <c r="AE409" i="3"/>
  <c r="AO409" i="3"/>
  <c r="O409" i="3"/>
  <c r="AG409" i="3"/>
  <c r="S409" i="3"/>
  <c r="M409" i="3"/>
  <c r="G409" i="3"/>
  <c r="AM409" i="3"/>
  <c r="I409" i="3"/>
  <c r="U409" i="3"/>
  <c r="AA409" i="3"/>
  <c r="Q409" i="3"/>
  <c r="C409" i="3"/>
  <c r="AI409" i="3"/>
  <c r="AC409" i="3"/>
  <c r="W409" i="3"/>
  <c r="I521" i="3"/>
  <c r="AO521" i="3"/>
  <c r="AA521" i="3"/>
  <c r="U521" i="3"/>
  <c r="O521" i="3"/>
  <c r="Q521" i="3"/>
  <c r="C521" i="3"/>
  <c r="AI521" i="3"/>
  <c r="AC521" i="3"/>
  <c r="W521" i="3"/>
  <c r="Y521" i="3"/>
  <c r="K521" i="3"/>
  <c r="E521" i="3"/>
  <c r="AK521" i="3"/>
  <c r="AE521" i="3"/>
  <c r="AG521" i="3"/>
  <c r="S521" i="3"/>
  <c r="M521" i="3"/>
  <c r="G521" i="3"/>
  <c r="AM521" i="3"/>
  <c r="Y497" i="3"/>
  <c r="K497" i="3"/>
  <c r="E497" i="3"/>
  <c r="AK497" i="3"/>
  <c r="AE497" i="3"/>
  <c r="AG497" i="3"/>
  <c r="S497" i="3"/>
  <c r="M497" i="3"/>
  <c r="G497" i="3"/>
  <c r="AM497" i="3"/>
  <c r="I497" i="3"/>
  <c r="AO497" i="3"/>
  <c r="AA497" i="3"/>
  <c r="U497" i="3"/>
  <c r="O497" i="3"/>
  <c r="Q497" i="3"/>
  <c r="C497" i="3"/>
  <c r="AI497" i="3"/>
  <c r="AC497" i="3"/>
  <c r="W497" i="3"/>
  <c r="Q479" i="3"/>
  <c r="K479" i="3"/>
  <c r="AK479" i="3"/>
  <c r="I479" i="3"/>
  <c r="AA479" i="3"/>
  <c r="O479" i="3"/>
  <c r="Y479" i="3"/>
  <c r="E479" i="3"/>
  <c r="AE479" i="3"/>
  <c r="AO479" i="3"/>
  <c r="U479" i="3"/>
  <c r="G479" i="3"/>
  <c r="W479" i="3"/>
  <c r="M479" i="3"/>
  <c r="AC479" i="3"/>
  <c r="S479" i="3"/>
  <c r="AI479" i="3"/>
  <c r="AM479" i="3"/>
  <c r="AG479" i="3"/>
  <c r="C479" i="3"/>
  <c r="AK455" i="3"/>
  <c r="AG455" i="3"/>
  <c r="AE455" i="3"/>
  <c r="AI455" i="3"/>
  <c r="O455" i="3"/>
  <c r="I455" i="3"/>
  <c r="AM455" i="3"/>
  <c r="E455" i="3"/>
  <c r="Y455" i="3"/>
  <c r="C455" i="3"/>
  <c r="U455" i="3"/>
  <c r="G455" i="3"/>
  <c r="K455" i="3"/>
  <c r="W455" i="3"/>
  <c r="Q455" i="3"/>
  <c r="AA455" i="3"/>
  <c r="M455" i="3"/>
  <c r="AC455" i="3"/>
  <c r="AO455" i="3"/>
  <c r="S455" i="3"/>
  <c r="I434" i="3"/>
  <c r="AO434" i="3"/>
  <c r="AA434" i="3"/>
  <c r="U434" i="3"/>
  <c r="O434" i="3"/>
  <c r="Q434" i="3"/>
  <c r="C434" i="3"/>
  <c r="AI434" i="3"/>
  <c r="AC434" i="3"/>
  <c r="W434" i="3"/>
  <c r="Y434" i="3"/>
  <c r="K434" i="3"/>
  <c r="E434" i="3"/>
  <c r="AK434" i="3"/>
  <c r="AE434" i="3"/>
  <c r="AG434" i="3"/>
  <c r="S434" i="3"/>
  <c r="M434" i="3"/>
  <c r="G434" i="3"/>
  <c r="AM434" i="3"/>
  <c r="Q429" i="3"/>
  <c r="C429" i="3"/>
  <c r="AI429" i="3"/>
  <c r="AC429" i="3"/>
  <c r="W429" i="3"/>
  <c r="Y429" i="3"/>
  <c r="K429" i="3"/>
  <c r="E429" i="3"/>
  <c r="AK429" i="3"/>
  <c r="AE429" i="3"/>
  <c r="AG429" i="3"/>
  <c r="S429" i="3"/>
  <c r="M429" i="3"/>
  <c r="G429" i="3"/>
  <c r="AM429" i="3"/>
  <c r="I429" i="3"/>
  <c r="AO429" i="3"/>
  <c r="AA429" i="3"/>
  <c r="U429" i="3"/>
  <c r="O429" i="3"/>
  <c r="Y396" i="3"/>
  <c r="M396" i="3"/>
  <c r="G396" i="3"/>
  <c r="AA396" i="3"/>
  <c r="S396" i="3"/>
  <c r="AG396" i="3"/>
  <c r="U396" i="3"/>
  <c r="W396" i="3"/>
  <c r="O396" i="3"/>
  <c r="AI396" i="3"/>
  <c r="I396" i="3"/>
  <c r="AO396" i="3"/>
  <c r="AC396" i="3"/>
  <c r="AM396" i="3"/>
  <c r="AE396" i="3"/>
  <c r="Q396" i="3"/>
  <c r="E396" i="3"/>
  <c r="AK396" i="3"/>
  <c r="K396" i="3"/>
  <c r="C396" i="3"/>
  <c r="I405" i="3"/>
  <c r="AO405" i="3"/>
  <c r="AA405" i="3"/>
  <c r="U405" i="3"/>
  <c r="O405" i="3"/>
  <c r="Q405" i="3"/>
  <c r="Y405" i="3"/>
  <c r="K405" i="3"/>
  <c r="E405" i="3"/>
  <c r="AK405" i="3"/>
  <c r="AE405" i="3"/>
  <c r="AG405" i="3"/>
  <c r="S405" i="3"/>
  <c r="M405" i="3"/>
  <c r="G405" i="3"/>
  <c r="AM405" i="3"/>
  <c r="AC405" i="3"/>
  <c r="W405" i="3"/>
  <c r="C405" i="3"/>
  <c r="AI405" i="3"/>
  <c r="AG466" i="3"/>
  <c r="S466" i="3"/>
  <c r="M466" i="3"/>
  <c r="G466" i="3"/>
  <c r="AM466" i="3"/>
  <c r="I466" i="3"/>
  <c r="AO466" i="3"/>
  <c r="AA466" i="3"/>
  <c r="U466" i="3"/>
  <c r="O466" i="3"/>
  <c r="Q466" i="3"/>
  <c r="C466" i="3"/>
  <c r="AI466" i="3"/>
  <c r="AC466" i="3"/>
  <c r="W466" i="3"/>
  <c r="Y466" i="3"/>
  <c r="K466" i="3"/>
  <c r="E466" i="3"/>
  <c r="AK466" i="3"/>
  <c r="AE466" i="3"/>
  <c r="M531" i="3"/>
  <c r="G531" i="3"/>
  <c r="I531" i="3"/>
  <c r="S531" i="3"/>
  <c r="C531" i="3"/>
  <c r="AK535" i="3"/>
  <c r="AG535" i="3"/>
  <c r="K535" i="3"/>
  <c r="AI535" i="3"/>
  <c r="W535" i="3"/>
  <c r="AC531" i="3"/>
  <c r="Y531" i="3"/>
  <c r="AM531" i="3"/>
  <c r="AG531" i="3"/>
  <c r="Q531" i="3"/>
  <c r="M535" i="3"/>
  <c r="E535" i="3"/>
  <c r="Y535" i="3"/>
  <c r="C535" i="3"/>
  <c r="AA535" i="3"/>
  <c r="S416" i="3"/>
  <c r="Q416" i="3"/>
  <c r="G416" i="3"/>
  <c r="U416" i="3"/>
  <c r="O416" i="3"/>
  <c r="E416" i="3"/>
  <c r="W416" i="3"/>
  <c r="AO416" i="3"/>
  <c r="AM416" i="3"/>
  <c r="AA416" i="3"/>
  <c r="K416" i="3"/>
  <c r="AC416" i="3"/>
  <c r="M416" i="3"/>
  <c r="I416" i="3"/>
  <c r="AE416" i="3"/>
  <c r="Y416" i="3"/>
  <c r="AI416" i="3"/>
  <c r="AG416" i="3"/>
  <c r="AK416" i="3"/>
  <c r="C416" i="3"/>
  <c r="I511" i="3"/>
  <c r="AO511" i="3"/>
  <c r="AA511" i="3"/>
  <c r="U511" i="3"/>
  <c r="O511" i="3"/>
  <c r="Q511" i="3"/>
  <c r="C511" i="3"/>
  <c r="AI511" i="3"/>
  <c r="AC511" i="3"/>
  <c r="W511" i="3"/>
  <c r="Y511" i="3"/>
  <c r="K511" i="3"/>
  <c r="E511" i="3"/>
  <c r="AK511" i="3"/>
  <c r="AE511" i="3"/>
  <c r="AG511" i="3"/>
  <c r="S511" i="3"/>
  <c r="M511" i="3"/>
  <c r="G511" i="3"/>
  <c r="AM511" i="3"/>
  <c r="Y510" i="3"/>
  <c r="K510" i="3"/>
  <c r="E510" i="3"/>
  <c r="AK510" i="3"/>
  <c r="AE510" i="3"/>
  <c r="AG510" i="3"/>
  <c r="S510" i="3"/>
  <c r="M510" i="3"/>
  <c r="G510" i="3"/>
  <c r="AM510" i="3"/>
  <c r="I510" i="3"/>
  <c r="AO510" i="3"/>
  <c r="AA510" i="3"/>
  <c r="U510" i="3"/>
  <c r="O510" i="3"/>
  <c r="Q510" i="3"/>
  <c r="C510" i="3"/>
  <c r="AI510" i="3"/>
  <c r="AC510" i="3"/>
  <c r="W510" i="3"/>
  <c r="AG419" i="3"/>
  <c r="S419" i="3"/>
  <c r="M419" i="3"/>
  <c r="G419" i="3"/>
  <c r="AM419" i="3"/>
  <c r="I419" i="3"/>
  <c r="AO419" i="3"/>
  <c r="AA419" i="3"/>
  <c r="U419" i="3"/>
  <c r="O419" i="3"/>
  <c r="Q419" i="3"/>
  <c r="C419" i="3"/>
  <c r="AI419" i="3"/>
  <c r="AC419" i="3"/>
  <c r="W419" i="3"/>
  <c r="Y419" i="3"/>
  <c r="K419" i="3"/>
  <c r="E419" i="3"/>
  <c r="AK419" i="3"/>
  <c r="AE419" i="3"/>
  <c r="Q453" i="3"/>
  <c r="AO453" i="3"/>
  <c r="AI453" i="3"/>
  <c r="AC453" i="3"/>
  <c r="W453" i="3"/>
  <c r="I453" i="3"/>
  <c r="K453" i="3"/>
  <c r="E453" i="3"/>
  <c r="AK453" i="3"/>
  <c r="AE453" i="3"/>
  <c r="Y453" i="3"/>
  <c r="S453" i="3"/>
  <c r="M453" i="3"/>
  <c r="G453" i="3"/>
  <c r="AM453" i="3"/>
  <c r="AG453" i="3"/>
  <c r="AA453" i="3"/>
  <c r="U453" i="3"/>
  <c r="O453" i="3"/>
  <c r="C453" i="3"/>
  <c r="AG473" i="3"/>
  <c r="S473" i="3"/>
  <c r="M473" i="3"/>
  <c r="G473" i="3"/>
  <c r="AM473" i="3"/>
  <c r="I473" i="3"/>
  <c r="AO473" i="3"/>
  <c r="AA473" i="3"/>
  <c r="U473" i="3"/>
  <c r="O473" i="3"/>
  <c r="Q473" i="3"/>
  <c r="C473" i="3"/>
  <c r="AI473" i="3"/>
  <c r="AC473" i="3"/>
  <c r="W473" i="3"/>
  <c r="Y473" i="3"/>
  <c r="K473" i="3"/>
  <c r="E473" i="3"/>
  <c r="AK473" i="3"/>
  <c r="AE473" i="3"/>
  <c r="Q421" i="3"/>
  <c r="M421" i="3"/>
  <c r="AM421" i="3"/>
  <c r="AG421" i="3"/>
  <c r="I421" i="3"/>
  <c r="G421" i="3"/>
  <c r="AO421" i="3"/>
  <c r="AK421" i="3"/>
  <c r="W421" i="3"/>
  <c r="S421" i="3"/>
  <c r="E421" i="3"/>
  <c r="AC421" i="3"/>
  <c r="O421" i="3"/>
  <c r="K421" i="3"/>
  <c r="AI421" i="3"/>
  <c r="AA421" i="3"/>
  <c r="U421" i="3"/>
  <c r="AE421" i="3"/>
  <c r="Y421" i="3"/>
  <c r="C421" i="3"/>
  <c r="I517" i="3"/>
  <c r="AO517" i="3"/>
  <c r="AA517" i="3"/>
  <c r="U517" i="3"/>
  <c r="O517" i="3"/>
  <c r="Q517" i="3"/>
  <c r="C517" i="3"/>
  <c r="AI517" i="3"/>
  <c r="AC517" i="3"/>
  <c r="W517" i="3"/>
  <c r="Y517" i="3"/>
  <c r="K517" i="3"/>
  <c r="E517" i="3"/>
  <c r="AK517" i="3"/>
  <c r="AE517" i="3"/>
  <c r="AG517" i="3"/>
  <c r="S517" i="3"/>
  <c r="M517" i="3"/>
  <c r="G517" i="3"/>
  <c r="AM517" i="3"/>
  <c r="W531" i="3"/>
  <c r="U531" i="3"/>
  <c r="K531" i="3"/>
  <c r="AE531" i="3"/>
  <c r="AK531" i="3"/>
  <c r="O535" i="3"/>
  <c r="AM535" i="3"/>
  <c r="AC535" i="3"/>
  <c r="Q535" i="3"/>
  <c r="AO535" i="3"/>
  <c r="AG482" i="3"/>
  <c r="S482" i="3"/>
  <c r="M482" i="3"/>
  <c r="G482" i="3"/>
  <c r="AM482" i="3"/>
  <c r="I482" i="3"/>
  <c r="AO482" i="3"/>
  <c r="AA482" i="3"/>
  <c r="U482" i="3"/>
  <c r="O482" i="3"/>
  <c r="Q482" i="3"/>
  <c r="C482" i="3"/>
  <c r="AI482" i="3"/>
  <c r="AC482" i="3"/>
  <c r="W482" i="3"/>
  <c r="Y482" i="3"/>
  <c r="K482" i="3"/>
  <c r="E482" i="3"/>
  <c r="AK482" i="3"/>
  <c r="AE482" i="3"/>
  <c r="I527" i="3"/>
  <c r="AO527" i="3"/>
  <c r="AA527" i="3"/>
  <c r="U527" i="3"/>
  <c r="O527" i="3"/>
  <c r="Q527" i="3"/>
  <c r="C527" i="3"/>
  <c r="AI527" i="3"/>
  <c r="AC527" i="3"/>
  <c r="W527" i="3"/>
  <c r="Y527" i="3"/>
  <c r="K527" i="3"/>
  <c r="E527" i="3"/>
  <c r="AK527" i="3"/>
  <c r="AE527" i="3"/>
  <c r="AG527" i="3"/>
  <c r="S527" i="3"/>
  <c r="M527" i="3"/>
  <c r="G527" i="3"/>
  <c r="AM527" i="3"/>
  <c r="I526" i="3"/>
  <c r="AO526" i="3"/>
  <c r="AA526" i="3"/>
  <c r="U526" i="3"/>
  <c r="O526" i="3"/>
  <c r="Q526" i="3"/>
  <c r="C526" i="3"/>
  <c r="AI526" i="3"/>
  <c r="AC526" i="3"/>
  <c r="W526" i="3"/>
  <c r="Y526" i="3"/>
  <c r="K526" i="3"/>
  <c r="E526" i="3"/>
  <c r="AK526" i="3"/>
  <c r="AE526" i="3"/>
  <c r="AG526" i="3"/>
  <c r="S526" i="3"/>
  <c r="M526" i="3"/>
  <c r="G526" i="3"/>
  <c r="AM526" i="3"/>
  <c r="I520" i="3"/>
  <c r="AO520" i="3"/>
  <c r="AA520" i="3"/>
  <c r="U520" i="3"/>
  <c r="O520" i="3"/>
  <c r="Q520" i="3"/>
  <c r="C520" i="3"/>
  <c r="AI520" i="3"/>
  <c r="AC520" i="3"/>
  <c r="W520" i="3"/>
  <c r="Y520" i="3"/>
  <c r="K520" i="3"/>
  <c r="E520" i="3"/>
  <c r="AK520" i="3"/>
  <c r="AE520" i="3"/>
  <c r="AG520" i="3"/>
  <c r="S520" i="3"/>
  <c r="M520" i="3"/>
  <c r="G520" i="3"/>
  <c r="AM520" i="3"/>
  <c r="I444" i="3"/>
  <c r="AO444" i="3"/>
  <c r="AA444" i="3"/>
  <c r="U444" i="3"/>
  <c r="O444" i="3"/>
  <c r="Q444" i="3"/>
  <c r="C444" i="3"/>
  <c r="AI444" i="3"/>
  <c r="AC444" i="3"/>
  <c r="Y444" i="3"/>
  <c r="K444" i="3"/>
  <c r="E444" i="3"/>
  <c r="AK444" i="3"/>
  <c r="AE444" i="3"/>
  <c r="AG444" i="3"/>
  <c r="S444" i="3"/>
  <c r="M444" i="3"/>
  <c r="G444" i="3"/>
  <c r="AM444" i="3"/>
  <c r="W444" i="3"/>
  <c r="Q485" i="3"/>
  <c r="Y485" i="3"/>
  <c r="E485" i="3"/>
  <c r="AE485" i="3"/>
  <c r="AO485" i="3"/>
  <c r="U485" i="3"/>
  <c r="K485" i="3"/>
  <c r="AK485" i="3"/>
  <c r="I485" i="3"/>
  <c r="AA485" i="3"/>
  <c r="O485" i="3"/>
  <c r="AM485" i="3"/>
  <c r="AG485" i="3"/>
  <c r="W485" i="3"/>
  <c r="G485" i="3"/>
  <c r="AC485" i="3"/>
  <c r="M485" i="3"/>
  <c r="AI485" i="3"/>
  <c r="S485" i="3"/>
  <c r="C485" i="3"/>
  <c r="AG484" i="3"/>
  <c r="S484" i="3"/>
  <c r="M484" i="3"/>
  <c r="G484" i="3"/>
  <c r="AM484" i="3"/>
  <c r="I484" i="3"/>
  <c r="AO484" i="3"/>
  <c r="AA484" i="3"/>
  <c r="U484" i="3"/>
  <c r="O484" i="3"/>
  <c r="Q484" i="3"/>
  <c r="C484" i="3"/>
  <c r="AI484" i="3"/>
  <c r="AC484" i="3"/>
  <c r="W484" i="3"/>
  <c r="Y484" i="3"/>
  <c r="K484" i="3"/>
  <c r="E484" i="3"/>
  <c r="AK484" i="3"/>
  <c r="AE484" i="3"/>
  <c r="Y422" i="3"/>
  <c r="K422" i="3"/>
  <c r="E422" i="3"/>
  <c r="AK422" i="3"/>
  <c r="AE422" i="3"/>
  <c r="AG422" i="3"/>
  <c r="S422" i="3"/>
  <c r="M422" i="3"/>
  <c r="G422" i="3"/>
  <c r="AM422" i="3"/>
  <c r="I422" i="3"/>
  <c r="AO422" i="3"/>
  <c r="AA422" i="3"/>
  <c r="U422" i="3"/>
  <c r="O422" i="3"/>
  <c r="Q422" i="3"/>
  <c r="C422" i="3"/>
  <c r="AI422" i="3"/>
  <c r="AC422" i="3"/>
  <c r="W422" i="3"/>
  <c r="Y445" i="3"/>
  <c r="K445" i="3"/>
  <c r="E445" i="3"/>
  <c r="AK445" i="3"/>
  <c r="AE445" i="3"/>
  <c r="AG445" i="3"/>
  <c r="S445" i="3"/>
  <c r="M445" i="3"/>
  <c r="G445" i="3"/>
  <c r="AM445" i="3"/>
  <c r="I445" i="3"/>
  <c r="AO445" i="3"/>
  <c r="AA445" i="3"/>
  <c r="U445" i="3"/>
  <c r="O445" i="3"/>
  <c r="Q445" i="3"/>
  <c r="C445" i="3"/>
  <c r="AI445" i="3"/>
  <c r="AC445" i="3"/>
  <c r="W445" i="3"/>
  <c r="Q501" i="3"/>
  <c r="U501" i="3"/>
  <c r="I501" i="3"/>
  <c r="O501" i="3"/>
  <c r="AO501" i="3"/>
  <c r="AA501" i="3"/>
  <c r="M501" i="3"/>
  <c r="AK501" i="3"/>
  <c r="W501" i="3"/>
  <c r="S501" i="3"/>
  <c r="E501" i="3"/>
  <c r="AC501" i="3"/>
  <c r="AM501" i="3"/>
  <c r="AG501" i="3"/>
  <c r="K501" i="3"/>
  <c r="AI501" i="3"/>
  <c r="G501" i="3"/>
  <c r="AE501" i="3"/>
  <c r="Y501" i="3"/>
  <c r="C501" i="3"/>
  <c r="Q475" i="3"/>
  <c r="C475" i="3"/>
  <c r="AI475" i="3"/>
  <c r="AC475" i="3"/>
  <c r="W475" i="3"/>
  <c r="Y475" i="3"/>
  <c r="K475" i="3"/>
  <c r="E475" i="3"/>
  <c r="AK475" i="3"/>
  <c r="AE475" i="3"/>
  <c r="AG475" i="3"/>
  <c r="S475" i="3"/>
  <c r="M475" i="3"/>
  <c r="G475" i="3"/>
  <c r="AM475" i="3"/>
  <c r="I475" i="3"/>
  <c r="AO475" i="3"/>
  <c r="AA475" i="3"/>
  <c r="U475" i="3"/>
  <c r="O475" i="3"/>
  <c r="Y459" i="3"/>
  <c r="K459" i="3"/>
  <c r="E459" i="3"/>
  <c r="AK459" i="3"/>
  <c r="AE459" i="3"/>
  <c r="AG459" i="3"/>
  <c r="S459" i="3"/>
  <c r="M459" i="3"/>
  <c r="G459" i="3"/>
  <c r="AM459" i="3"/>
  <c r="I459" i="3"/>
  <c r="AO459" i="3"/>
  <c r="AA459" i="3"/>
  <c r="U459" i="3"/>
  <c r="O459" i="3"/>
  <c r="Q459" i="3"/>
  <c r="C459" i="3"/>
  <c r="AI459" i="3"/>
  <c r="AC459" i="3"/>
  <c r="W459" i="3"/>
  <c r="Q450" i="3"/>
  <c r="C450" i="3"/>
  <c r="AI450" i="3"/>
  <c r="AC450" i="3"/>
  <c r="W450" i="3"/>
  <c r="Y450" i="3"/>
  <c r="K450" i="3"/>
  <c r="E450" i="3"/>
  <c r="AK450" i="3"/>
  <c r="AE450" i="3"/>
  <c r="AG450" i="3"/>
  <c r="S450" i="3"/>
  <c r="M450" i="3"/>
  <c r="G450" i="3"/>
  <c r="AM450" i="3"/>
  <c r="I450" i="3"/>
  <c r="AO450" i="3"/>
  <c r="AA450" i="3"/>
  <c r="U450" i="3"/>
  <c r="O450" i="3"/>
  <c r="Y433" i="3"/>
  <c r="K433" i="3"/>
  <c r="E433" i="3"/>
  <c r="AK433" i="3"/>
  <c r="AE433" i="3"/>
  <c r="AG433" i="3"/>
  <c r="S433" i="3"/>
  <c r="M433" i="3"/>
  <c r="G433" i="3"/>
  <c r="AM433" i="3"/>
  <c r="I433" i="3"/>
  <c r="AO433" i="3"/>
  <c r="AA433" i="3"/>
  <c r="U433" i="3"/>
  <c r="O433" i="3"/>
  <c r="Q433" i="3"/>
  <c r="C433" i="3"/>
  <c r="AI433" i="3"/>
  <c r="AC433" i="3"/>
  <c r="W433" i="3"/>
  <c r="I417" i="3"/>
  <c r="AO417" i="3"/>
  <c r="AA417" i="3"/>
  <c r="U417" i="3"/>
  <c r="O417" i="3"/>
  <c r="Q417" i="3"/>
  <c r="C417" i="3"/>
  <c r="AI417" i="3"/>
  <c r="AC417" i="3"/>
  <c r="W417" i="3"/>
  <c r="Y417" i="3"/>
  <c r="K417" i="3"/>
  <c r="E417" i="3"/>
  <c r="AK417" i="3"/>
  <c r="AE417" i="3"/>
  <c r="AG417" i="3"/>
  <c r="S417" i="3"/>
  <c r="M417" i="3"/>
  <c r="G417" i="3"/>
  <c r="AM417" i="3"/>
  <c r="Y401" i="3"/>
  <c r="S401" i="3"/>
  <c r="U401" i="3"/>
  <c r="W401" i="3"/>
  <c r="AA401" i="3"/>
  <c r="C401" i="3"/>
  <c r="AG401" i="3"/>
  <c r="AC401" i="3"/>
  <c r="AE401" i="3"/>
  <c r="AI401" i="3"/>
  <c r="AK401" i="3"/>
  <c r="AO401" i="3"/>
  <c r="I401" i="3"/>
  <c r="E401" i="3"/>
  <c r="Q401" i="3"/>
  <c r="G401" i="3"/>
  <c r="K401" i="3"/>
  <c r="M401" i="3"/>
  <c r="O401" i="3"/>
  <c r="AM401" i="3"/>
  <c r="I529" i="3"/>
  <c r="AO529" i="3"/>
  <c r="AA529" i="3"/>
  <c r="U529" i="3"/>
  <c r="O529" i="3"/>
  <c r="Q529" i="3"/>
  <c r="C529" i="3"/>
  <c r="AI529" i="3"/>
  <c r="AC529" i="3"/>
  <c r="W529" i="3"/>
  <c r="Y529" i="3"/>
  <c r="K529" i="3"/>
  <c r="E529" i="3"/>
  <c r="AK529" i="3"/>
  <c r="AE529" i="3"/>
  <c r="AG529" i="3"/>
  <c r="S529" i="3"/>
  <c r="M529" i="3"/>
  <c r="G529" i="3"/>
  <c r="AM529" i="3"/>
  <c r="Q513" i="3"/>
  <c r="C513" i="3"/>
  <c r="AI513" i="3"/>
  <c r="AC513" i="3"/>
  <c r="W513" i="3"/>
  <c r="Y513" i="3"/>
  <c r="K513" i="3"/>
  <c r="E513" i="3"/>
  <c r="AK513" i="3"/>
  <c r="AE513" i="3"/>
  <c r="AG513" i="3"/>
  <c r="S513" i="3"/>
  <c r="M513" i="3"/>
  <c r="G513" i="3"/>
  <c r="AM513" i="3"/>
  <c r="I513" i="3"/>
  <c r="AO513" i="3"/>
  <c r="AA513" i="3"/>
  <c r="U513" i="3"/>
  <c r="O513" i="3"/>
  <c r="AG487" i="3"/>
  <c r="S487" i="3"/>
  <c r="M487" i="3"/>
  <c r="G487" i="3"/>
  <c r="AM487" i="3"/>
  <c r="I487" i="3"/>
  <c r="AO487" i="3"/>
  <c r="AA487" i="3"/>
  <c r="U487" i="3"/>
  <c r="O487" i="3"/>
  <c r="Q487" i="3"/>
  <c r="C487" i="3"/>
  <c r="AI487" i="3"/>
  <c r="AC487" i="3"/>
  <c r="W487" i="3"/>
  <c r="Y487" i="3"/>
  <c r="K487" i="3"/>
  <c r="E487" i="3"/>
  <c r="AK487" i="3"/>
  <c r="AE487" i="3"/>
  <c r="Y463" i="3"/>
  <c r="K463" i="3"/>
  <c r="E463" i="3"/>
  <c r="AK463" i="3"/>
  <c r="AE463" i="3"/>
  <c r="AG463" i="3"/>
  <c r="S463" i="3"/>
  <c r="M463" i="3"/>
  <c r="G463" i="3"/>
  <c r="AM463" i="3"/>
  <c r="I463" i="3"/>
  <c r="AO463" i="3"/>
  <c r="AA463" i="3"/>
  <c r="U463" i="3"/>
  <c r="O463" i="3"/>
  <c r="Q463" i="3"/>
  <c r="C463" i="3"/>
  <c r="AI463" i="3"/>
  <c r="AC463" i="3"/>
  <c r="W463" i="3"/>
  <c r="Y439" i="3"/>
  <c r="K439" i="3"/>
  <c r="E439" i="3"/>
  <c r="AK439" i="3"/>
  <c r="AE439" i="3"/>
  <c r="AG439" i="3"/>
  <c r="S439" i="3"/>
  <c r="M439" i="3"/>
  <c r="G439" i="3"/>
  <c r="AM439" i="3"/>
  <c r="I439" i="3"/>
  <c r="AO439" i="3"/>
  <c r="AA439" i="3"/>
  <c r="U439" i="3"/>
  <c r="O439" i="3"/>
  <c r="Q439" i="3"/>
  <c r="C439" i="3"/>
  <c r="AI439" i="3"/>
  <c r="AC439" i="3"/>
  <c r="W439" i="3"/>
  <c r="AG413" i="3"/>
  <c r="K413" i="3"/>
  <c r="W413" i="3"/>
  <c r="Q413" i="3"/>
  <c r="AA413" i="3"/>
  <c r="AM413" i="3"/>
  <c r="AC413" i="3"/>
  <c r="AO413" i="3"/>
  <c r="G413" i="3"/>
  <c r="AE413" i="3"/>
  <c r="E413" i="3"/>
  <c r="AI413" i="3"/>
  <c r="O413" i="3"/>
  <c r="I413" i="3"/>
  <c r="M413" i="3"/>
  <c r="Y413" i="3"/>
  <c r="AK413" i="3"/>
  <c r="C413" i="3"/>
  <c r="U413" i="3"/>
  <c r="S413" i="3"/>
  <c r="AG505" i="3"/>
  <c r="S505" i="3"/>
  <c r="M505" i="3"/>
  <c r="G505" i="3"/>
  <c r="AM505" i="3"/>
  <c r="I505" i="3"/>
  <c r="AO505" i="3"/>
  <c r="AA505" i="3"/>
  <c r="U505" i="3"/>
  <c r="O505" i="3"/>
  <c r="Q505" i="3"/>
  <c r="C505" i="3"/>
  <c r="AI505" i="3"/>
  <c r="AC505" i="3"/>
  <c r="W505" i="3"/>
  <c r="Y505" i="3"/>
  <c r="K505" i="3"/>
  <c r="E505" i="3"/>
  <c r="AK505" i="3"/>
  <c r="AE505" i="3"/>
  <c r="Q471" i="3"/>
  <c r="Y471" i="3"/>
  <c r="E471" i="3"/>
  <c r="O471" i="3"/>
  <c r="AO471" i="3"/>
  <c r="U471" i="3"/>
  <c r="AE471" i="3"/>
  <c r="K471" i="3"/>
  <c r="AK471" i="3"/>
  <c r="AM471" i="3"/>
  <c r="I471" i="3"/>
  <c r="AA471" i="3"/>
  <c r="G471" i="3"/>
  <c r="M471" i="3"/>
  <c r="W471" i="3"/>
  <c r="S471" i="3"/>
  <c r="AC471" i="3"/>
  <c r="AG471" i="3"/>
  <c r="AI471" i="3"/>
  <c r="C471" i="3"/>
  <c r="I412" i="3"/>
  <c r="AO412" i="3"/>
  <c r="C412" i="3"/>
  <c r="AI412" i="3"/>
  <c r="AC412" i="3"/>
  <c r="W412" i="3"/>
  <c r="Q412" i="3"/>
  <c r="K412" i="3"/>
  <c r="E412" i="3"/>
  <c r="AK412" i="3"/>
  <c r="AE412" i="3"/>
  <c r="Y412" i="3"/>
  <c r="S412" i="3"/>
  <c r="M412" i="3"/>
  <c r="G412" i="3"/>
  <c r="AM412" i="3"/>
  <c r="AG412" i="3"/>
  <c r="AA412" i="3"/>
  <c r="U412" i="3"/>
  <c r="O412" i="3"/>
  <c r="I519" i="3"/>
  <c r="AO519" i="3"/>
  <c r="AA519" i="3"/>
  <c r="U519" i="3"/>
  <c r="O519" i="3"/>
  <c r="Q519" i="3"/>
  <c r="C519" i="3"/>
  <c r="Y519" i="3"/>
  <c r="K519" i="3"/>
  <c r="E519" i="3"/>
  <c r="AK519" i="3"/>
  <c r="AE519" i="3"/>
  <c r="AG519" i="3"/>
  <c r="S519" i="3"/>
  <c r="M519" i="3"/>
  <c r="G519" i="3"/>
  <c r="AM519" i="3"/>
  <c r="AI519" i="3"/>
  <c r="AC519" i="3"/>
  <c r="W519" i="3"/>
  <c r="Y503" i="3"/>
  <c r="K503" i="3"/>
  <c r="E503" i="3"/>
  <c r="AK503" i="3"/>
  <c r="AE503" i="3"/>
  <c r="AG503" i="3"/>
  <c r="S503" i="3"/>
  <c r="M503" i="3"/>
  <c r="G503" i="3"/>
  <c r="AM503" i="3"/>
  <c r="I503" i="3"/>
  <c r="AO503" i="3"/>
  <c r="AA503" i="3"/>
  <c r="U503" i="3"/>
  <c r="O503" i="3"/>
  <c r="Q503" i="3"/>
  <c r="C503" i="3"/>
  <c r="AI503" i="3"/>
  <c r="AC503" i="3"/>
  <c r="W503" i="3"/>
  <c r="Q518" i="3"/>
  <c r="C518" i="3"/>
  <c r="AI518" i="3"/>
  <c r="AC518" i="3"/>
  <c r="W518" i="3"/>
  <c r="Y518" i="3"/>
  <c r="K518" i="3"/>
  <c r="E518" i="3"/>
  <c r="AK518" i="3"/>
  <c r="AE518" i="3"/>
  <c r="AG518" i="3"/>
  <c r="S518" i="3"/>
  <c r="M518" i="3"/>
  <c r="G518" i="3"/>
  <c r="AM518" i="3"/>
  <c r="I518" i="3"/>
  <c r="AO518" i="3"/>
  <c r="AA518" i="3"/>
  <c r="U518" i="3"/>
  <c r="O518" i="3"/>
  <c r="Y502" i="3"/>
  <c r="K502" i="3"/>
  <c r="E502" i="3"/>
  <c r="AK502" i="3"/>
  <c r="AE502" i="3"/>
  <c r="AG502" i="3"/>
  <c r="S502" i="3"/>
  <c r="M502" i="3"/>
  <c r="G502" i="3"/>
  <c r="AM502" i="3"/>
  <c r="I502" i="3"/>
  <c r="AO502" i="3"/>
  <c r="AA502" i="3"/>
  <c r="U502" i="3"/>
  <c r="O502" i="3"/>
  <c r="Q502" i="3"/>
  <c r="C502" i="3"/>
  <c r="AI502" i="3"/>
  <c r="AC502" i="3"/>
  <c r="W502" i="3"/>
  <c r="M462" i="3"/>
  <c r="AM462" i="3"/>
  <c r="Q462" i="3"/>
  <c r="AG462" i="3"/>
  <c r="O462" i="3"/>
  <c r="AK462" i="3"/>
  <c r="W462" i="3"/>
  <c r="AA462" i="3"/>
  <c r="U462" i="3"/>
  <c r="E462" i="3"/>
  <c r="AC462" i="3"/>
  <c r="I462" i="3"/>
  <c r="G462" i="3"/>
  <c r="AO462" i="3"/>
  <c r="K462" i="3"/>
  <c r="AI462" i="3"/>
  <c r="S462" i="3"/>
  <c r="AE462" i="3"/>
  <c r="Y462" i="3"/>
  <c r="C462" i="3"/>
  <c r="Y427" i="3"/>
  <c r="K427" i="3"/>
  <c r="E427" i="3"/>
  <c r="AK427" i="3"/>
  <c r="AE427" i="3"/>
  <c r="AG427" i="3"/>
  <c r="S427" i="3"/>
  <c r="M427" i="3"/>
  <c r="G427" i="3"/>
  <c r="AM427" i="3"/>
  <c r="I427" i="3"/>
  <c r="AO427" i="3"/>
  <c r="AA427" i="3"/>
  <c r="U427" i="3"/>
  <c r="O427" i="3"/>
  <c r="Q427" i="3"/>
  <c r="C427" i="3"/>
  <c r="AI427" i="3"/>
  <c r="AC427" i="3"/>
  <c r="W427" i="3"/>
  <c r="I411" i="3"/>
  <c r="AO411" i="3"/>
  <c r="AA411" i="3"/>
  <c r="U411" i="3"/>
  <c r="O411" i="3"/>
  <c r="Q411" i="3"/>
  <c r="C411" i="3"/>
  <c r="AI411" i="3"/>
  <c r="AC411" i="3"/>
  <c r="W411" i="3"/>
  <c r="Y411" i="3"/>
  <c r="K411" i="3"/>
  <c r="E411" i="3"/>
  <c r="AK411" i="3"/>
  <c r="AE411" i="3"/>
  <c r="AG411" i="3"/>
  <c r="S411" i="3"/>
  <c r="M411" i="3"/>
  <c r="G411" i="3"/>
  <c r="AM411" i="3"/>
  <c r="Y458" i="3"/>
  <c r="K458" i="3"/>
  <c r="E458" i="3"/>
  <c r="AK458" i="3"/>
  <c r="AE458" i="3"/>
  <c r="AG458" i="3"/>
  <c r="S458" i="3"/>
  <c r="M458" i="3"/>
  <c r="G458" i="3"/>
  <c r="AM458" i="3"/>
  <c r="I458" i="3"/>
  <c r="AO458" i="3"/>
  <c r="AA458" i="3"/>
  <c r="U458" i="3"/>
  <c r="O458" i="3"/>
  <c r="Q458" i="3"/>
  <c r="C458" i="3"/>
  <c r="AI458" i="3"/>
  <c r="AC458" i="3"/>
  <c r="W458" i="3"/>
  <c r="I470" i="3"/>
  <c r="AO470" i="3"/>
  <c r="AA470" i="3"/>
  <c r="U470" i="3"/>
  <c r="O470" i="3"/>
  <c r="Q470" i="3"/>
  <c r="C470" i="3"/>
  <c r="AI470" i="3"/>
  <c r="AC470" i="3"/>
  <c r="W470" i="3"/>
  <c r="Y470" i="3"/>
  <c r="K470" i="3"/>
  <c r="E470" i="3"/>
  <c r="AK470" i="3"/>
  <c r="AE470" i="3"/>
  <c r="AG470" i="3"/>
  <c r="S470" i="3"/>
  <c r="M470" i="3"/>
  <c r="G470" i="3"/>
  <c r="AM470" i="3"/>
  <c r="Y404" i="3"/>
  <c r="K404" i="3"/>
  <c r="E404" i="3"/>
  <c r="AK404" i="3"/>
  <c r="AE404" i="3"/>
  <c r="AG404" i="3"/>
  <c r="S404" i="3"/>
  <c r="M404" i="3"/>
  <c r="G404" i="3"/>
  <c r="AM404" i="3"/>
  <c r="I404" i="3"/>
  <c r="AO404" i="3"/>
  <c r="AA404" i="3"/>
  <c r="U404" i="3"/>
  <c r="O404" i="3"/>
  <c r="Q404" i="3"/>
  <c r="C404" i="3"/>
  <c r="AI404" i="3"/>
  <c r="AC404" i="3"/>
  <c r="W404" i="3"/>
  <c r="Y477" i="3"/>
  <c r="K477" i="3"/>
  <c r="E477" i="3"/>
  <c r="AK477" i="3"/>
  <c r="AE477" i="3"/>
  <c r="AG477" i="3"/>
  <c r="S477" i="3"/>
  <c r="M477" i="3"/>
  <c r="G477" i="3"/>
  <c r="AM477" i="3"/>
  <c r="I477" i="3"/>
  <c r="AO477" i="3"/>
  <c r="AA477" i="3"/>
  <c r="U477" i="3"/>
  <c r="O477" i="3"/>
  <c r="Q477" i="3"/>
  <c r="C477" i="3"/>
  <c r="AI477" i="3"/>
  <c r="AC477" i="3"/>
  <c r="W477" i="3"/>
  <c r="Q461" i="3"/>
  <c r="Y461" i="3"/>
  <c r="E461" i="3"/>
  <c r="AE461" i="3"/>
  <c r="AO461" i="3"/>
  <c r="U461" i="3"/>
  <c r="K461" i="3"/>
  <c r="AK461" i="3"/>
  <c r="I461" i="3"/>
  <c r="AA461" i="3"/>
  <c r="O461" i="3"/>
  <c r="G461" i="3"/>
  <c r="W461" i="3"/>
  <c r="M461" i="3"/>
  <c r="AC461" i="3"/>
  <c r="S461" i="3"/>
  <c r="AI461" i="3"/>
  <c r="AM461" i="3"/>
  <c r="AG461" i="3"/>
  <c r="C461" i="3"/>
  <c r="AG508" i="3"/>
  <c r="S508" i="3"/>
  <c r="M508" i="3"/>
  <c r="G508" i="3"/>
  <c r="AM508" i="3"/>
  <c r="I508" i="3"/>
  <c r="AO508" i="3"/>
  <c r="AA508" i="3"/>
  <c r="U508" i="3"/>
  <c r="O508" i="3"/>
  <c r="Q508" i="3"/>
  <c r="C508" i="3"/>
  <c r="AI508" i="3"/>
  <c r="AC508" i="3"/>
  <c r="W508" i="3"/>
  <c r="Y508" i="3"/>
  <c r="K508" i="3"/>
  <c r="E508" i="3"/>
  <c r="AK508" i="3"/>
  <c r="AE508" i="3"/>
  <c r="AG492" i="3"/>
  <c r="S492" i="3"/>
  <c r="M492" i="3"/>
  <c r="G492" i="3"/>
  <c r="AM492" i="3"/>
  <c r="I492" i="3"/>
  <c r="AO492" i="3"/>
  <c r="AA492" i="3"/>
  <c r="U492" i="3"/>
  <c r="O492" i="3"/>
  <c r="Q492" i="3"/>
  <c r="C492" i="3"/>
  <c r="AI492" i="3"/>
  <c r="AC492" i="3"/>
  <c r="W492" i="3"/>
  <c r="Y492" i="3"/>
  <c r="K492" i="3"/>
  <c r="E492" i="3"/>
  <c r="AK492" i="3"/>
  <c r="AE492" i="3"/>
  <c r="Q476" i="3"/>
  <c r="C476" i="3"/>
  <c r="AI476" i="3"/>
  <c r="AC476" i="3"/>
  <c r="W476" i="3"/>
  <c r="Y476" i="3"/>
  <c r="K476" i="3"/>
  <c r="E476" i="3"/>
  <c r="AK476" i="3"/>
  <c r="AE476" i="3"/>
  <c r="AG476" i="3"/>
  <c r="S476" i="3"/>
  <c r="M476" i="3"/>
  <c r="G476" i="3"/>
  <c r="AM476" i="3"/>
  <c r="I476" i="3"/>
  <c r="AO476" i="3"/>
  <c r="AA476" i="3"/>
  <c r="U476" i="3"/>
  <c r="O476" i="3"/>
  <c r="I460" i="3"/>
  <c r="AO460" i="3"/>
  <c r="AA460" i="3"/>
  <c r="U460" i="3"/>
  <c r="O460" i="3"/>
  <c r="Q460" i="3"/>
  <c r="C460" i="3"/>
  <c r="AI460" i="3"/>
  <c r="AC460" i="3"/>
  <c r="W460" i="3"/>
  <c r="Y460" i="3"/>
  <c r="K460" i="3"/>
  <c r="E460" i="3"/>
  <c r="AK460" i="3"/>
  <c r="AE460" i="3"/>
  <c r="AG460" i="3"/>
  <c r="S460" i="3"/>
  <c r="M460" i="3"/>
  <c r="G460" i="3"/>
  <c r="AM460" i="3"/>
  <c r="Y451" i="3"/>
  <c r="K451" i="3"/>
  <c r="E451" i="3"/>
  <c r="AK451" i="3"/>
  <c r="AE451" i="3"/>
  <c r="AG451" i="3"/>
  <c r="S451" i="3"/>
  <c r="M451" i="3"/>
  <c r="G451" i="3"/>
  <c r="AM451" i="3"/>
  <c r="I451" i="3"/>
  <c r="AO451" i="3"/>
  <c r="AA451" i="3"/>
  <c r="U451" i="3"/>
  <c r="O451" i="3"/>
  <c r="Q451" i="3"/>
  <c r="C451" i="3"/>
  <c r="AI451" i="3"/>
  <c r="AC451" i="3"/>
  <c r="W451" i="3"/>
  <c r="Q435" i="3"/>
  <c r="AG435" i="3"/>
  <c r="AM435" i="3"/>
  <c r="M435" i="3"/>
  <c r="AA435" i="3"/>
  <c r="U435" i="3"/>
  <c r="K435" i="3"/>
  <c r="W435" i="3"/>
  <c r="I435" i="3"/>
  <c r="G435" i="3"/>
  <c r="AO435" i="3"/>
  <c r="AE435" i="3"/>
  <c r="Y435" i="3"/>
  <c r="AC435" i="3"/>
  <c r="S435" i="3"/>
  <c r="AK435" i="3"/>
  <c r="AI435" i="3"/>
  <c r="O435" i="3"/>
  <c r="E435" i="3"/>
  <c r="C435" i="3"/>
  <c r="Q430" i="3"/>
  <c r="G430" i="3"/>
  <c r="S430" i="3"/>
  <c r="AG430" i="3"/>
  <c r="AE430" i="3"/>
  <c r="Y430" i="3"/>
  <c r="W430" i="3"/>
  <c r="U430" i="3"/>
  <c r="O430" i="3"/>
  <c r="AK430" i="3"/>
  <c r="AC430" i="3"/>
  <c r="AO430" i="3"/>
  <c r="AM430" i="3"/>
  <c r="AA430" i="3"/>
  <c r="E430" i="3"/>
  <c r="AI430" i="3"/>
  <c r="M430" i="3"/>
  <c r="I430" i="3"/>
  <c r="K430" i="3"/>
  <c r="C430" i="3"/>
  <c r="I414" i="3"/>
  <c r="AO414" i="3"/>
  <c r="AA414" i="3"/>
  <c r="U414" i="3"/>
  <c r="O414" i="3"/>
  <c r="Q414" i="3"/>
  <c r="C414" i="3"/>
  <c r="AI414" i="3"/>
  <c r="AC414" i="3"/>
  <c r="W414" i="3"/>
  <c r="Y414" i="3"/>
  <c r="K414" i="3"/>
  <c r="E414" i="3"/>
  <c r="AK414" i="3"/>
  <c r="AE414" i="3"/>
  <c r="AG414" i="3"/>
  <c r="S414" i="3"/>
  <c r="M414" i="3"/>
  <c r="G414" i="3"/>
  <c r="AM414" i="3"/>
  <c r="Y398" i="3"/>
  <c r="M398" i="3"/>
  <c r="G398" i="3"/>
  <c r="AA398" i="3"/>
  <c r="S398" i="3"/>
  <c r="AG398" i="3"/>
  <c r="U398" i="3"/>
  <c r="W398" i="3"/>
  <c r="O398" i="3"/>
  <c r="AI398" i="3"/>
  <c r="I398" i="3"/>
  <c r="AO398" i="3"/>
  <c r="AC398" i="3"/>
  <c r="AM398" i="3"/>
  <c r="AE398" i="3"/>
  <c r="Q398" i="3"/>
  <c r="E398" i="3"/>
  <c r="AK398" i="3"/>
  <c r="K398" i="3"/>
  <c r="C398" i="3"/>
  <c r="I395" i="3"/>
  <c r="AO395" i="3"/>
  <c r="AC395" i="3"/>
  <c r="C395" i="3"/>
  <c r="W395" i="3"/>
  <c r="Q395" i="3"/>
  <c r="E395" i="3"/>
  <c r="AK395" i="3"/>
  <c r="S395" i="3"/>
  <c r="AM395" i="3"/>
  <c r="Y395" i="3"/>
  <c r="M395" i="3"/>
  <c r="O395" i="3"/>
  <c r="AI395" i="3"/>
  <c r="K395" i="3"/>
  <c r="AG395" i="3"/>
  <c r="U395" i="3"/>
  <c r="AE395" i="3"/>
  <c r="G395" i="3"/>
  <c r="AA395" i="3"/>
  <c r="Y436" i="3"/>
  <c r="K436" i="3"/>
  <c r="E436" i="3"/>
  <c r="AK436" i="3"/>
  <c r="AE436" i="3"/>
  <c r="AG436" i="3"/>
  <c r="S436" i="3"/>
  <c r="M436" i="3"/>
  <c r="G436" i="3"/>
  <c r="AM436" i="3"/>
  <c r="I436" i="3"/>
  <c r="AO436" i="3"/>
  <c r="AA436" i="3"/>
  <c r="U436" i="3"/>
  <c r="O436" i="3"/>
  <c r="Q436" i="3"/>
  <c r="C436" i="3"/>
  <c r="AI436" i="3"/>
  <c r="AC436" i="3"/>
  <c r="W436" i="3"/>
  <c r="AG481" i="3"/>
  <c r="S481" i="3"/>
  <c r="M481" i="3"/>
  <c r="G481" i="3"/>
  <c r="AM481" i="3"/>
  <c r="I481" i="3"/>
  <c r="AO481" i="3"/>
  <c r="AA481" i="3"/>
  <c r="U481" i="3"/>
  <c r="O481" i="3"/>
  <c r="Q481" i="3"/>
  <c r="C481" i="3"/>
  <c r="AI481" i="3"/>
  <c r="AC481" i="3"/>
  <c r="W481" i="3"/>
  <c r="Y481" i="3"/>
  <c r="K481" i="3"/>
  <c r="E481" i="3"/>
  <c r="AK481" i="3"/>
  <c r="AE481" i="3"/>
  <c r="Y465" i="3"/>
  <c r="K465" i="3"/>
  <c r="E465" i="3"/>
  <c r="AK465" i="3"/>
  <c r="AE465" i="3"/>
  <c r="AG465" i="3"/>
  <c r="S465" i="3"/>
  <c r="M465" i="3"/>
  <c r="G465" i="3"/>
  <c r="AM465" i="3"/>
  <c r="I465" i="3"/>
  <c r="AO465" i="3"/>
  <c r="AA465" i="3"/>
  <c r="U465" i="3"/>
  <c r="O465" i="3"/>
  <c r="Q465" i="3"/>
  <c r="C465" i="3"/>
  <c r="AI465" i="3"/>
  <c r="AC465" i="3"/>
  <c r="W465" i="3"/>
  <c r="I512" i="3"/>
  <c r="AO512" i="3"/>
  <c r="AA512" i="3"/>
  <c r="U512" i="3"/>
  <c r="O512" i="3"/>
  <c r="Q512" i="3"/>
  <c r="C512" i="3"/>
  <c r="AI512" i="3"/>
  <c r="AC512" i="3"/>
  <c r="W512" i="3"/>
  <c r="Y512" i="3"/>
  <c r="K512" i="3"/>
  <c r="E512" i="3"/>
  <c r="AK512" i="3"/>
  <c r="AE512" i="3"/>
  <c r="AG512" i="3"/>
  <c r="S512" i="3"/>
  <c r="M512" i="3"/>
  <c r="G512" i="3"/>
  <c r="AM512" i="3"/>
  <c r="AG488" i="3"/>
  <c r="S488" i="3"/>
  <c r="M488" i="3"/>
  <c r="G488" i="3"/>
  <c r="AM488" i="3"/>
  <c r="I488" i="3"/>
  <c r="AO488" i="3"/>
  <c r="AA488" i="3"/>
  <c r="U488" i="3"/>
  <c r="O488" i="3"/>
  <c r="Q488" i="3"/>
  <c r="C488" i="3"/>
  <c r="AI488" i="3"/>
  <c r="AC488" i="3"/>
  <c r="W488" i="3"/>
  <c r="Y488" i="3"/>
  <c r="K488" i="3"/>
  <c r="E488" i="3"/>
  <c r="AK488" i="3"/>
  <c r="AE488" i="3"/>
  <c r="Y472" i="3"/>
  <c r="K472" i="3"/>
  <c r="E472" i="3"/>
  <c r="AK472" i="3"/>
  <c r="AE472" i="3"/>
  <c r="AG472" i="3"/>
  <c r="S472" i="3"/>
  <c r="M472" i="3"/>
  <c r="G472" i="3"/>
  <c r="AM472" i="3"/>
  <c r="I472" i="3"/>
  <c r="AO472" i="3"/>
  <c r="AA472" i="3"/>
  <c r="U472" i="3"/>
  <c r="O472" i="3"/>
  <c r="Q472" i="3"/>
  <c r="C472" i="3"/>
  <c r="AI472" i="3"/>
  <c r="AC472" i="3"/>
  <c r="W472" i="3"/>
  <c r="Y448" i="3"/>
  <c r="K448" i="3"/>
  <c r="E448" i="3"/>
  <c r="AK448" i="3"/>
  <c r="AE448" i="3"/>
  <c r="AG448" i="3"/>
  <c r="S448" i="3"/>
  <c r="M448" i="3"/>
  <c r="G448" i="3"/>
  <c r="AM448" i="3"/>
  <c r="I448" i="3"/>
  <c r="AO448" i="3"/>
  <c r="AA448" i="3"/>
  <c r="U448" i="3"/>
  <c r="O448" i="3"/>
  <c r="Q448" i="3"/>
  <c r="C448" i="3"/>
  <c r="AI448" i="3"/>
  <c r="AC448" i="3"/>
  <c r="W448" i="3"/>
  <c r="I402" i="3"/>
  <c r="Y402" i="3"/>
  <c r="AE402" i="3"/>
  <c r="W402" i="3"/>
  <c r="AA402" i="3"/>
  <c r="AG402" i="3"/>
  <c r="AO402" i="3"/>
  <c r="AI402" i="3"/>
  <c r="U402" i="3"/>
  <c r="O402" i="3"/>
  <c r="AC402" i="3"/>
  <c r="C402" i="3"/>
  <c r="AK402" i="3"/>
  <c r="AM402" i="3"/>
  <c r="Q402" i="3"/>
  <c r="M402" i="3"/>
  <c r="G402" i="3"/>
  <c r="K402" i="3"/>
  <c r="E402" i="3"/>
  <c r="S402" i="3"/>
  <c r="I397" i="3"/>
  <c r="AO397" i="3"/>
  <c r="AC397" i="3"/>
  <c r="C397" i="3"/>
  <c r="W397" i="3"/>
  <c r="Q397" i="3"/>
  <c r="E397" i="3"/>
  <c r="AK397" i="3"/>
  <c r="S397" i="3"/>
  <c r="AM397" i="3"/>
  <c r="Y397" i="3"/>
  <c r="M397" i="3"/>
  <c r="O397" i="3"/>
  <c r="AI397" i="3"/>
  <c r="K397" i="3"/>
  <c r="AG397" i="3"/>
  <c r="U397" i="3"/>
  <c r="AE397" i="3"/>
  <c r="G397" i="3"/>
  <c r="AA397" i="3"/>
  <c r="AG408" i="3"/>
  <c r="Y408" i="3"/>
  <c r="AK408" i="3"/>
  <c r="W408" i="3"/>
  <c r="Q408" i="3"/>
  <c r="AA408" i="3"/>
  <c r="AM408" i="3"/>
  <c r="K408" i="3"/>
  <c r="AC408" i="3"/>
  <c r="AO408" i="3"/>
  <c r="G408" i="3"/>
  <c r="AI408" i="3"/>
  <c r="O408" i="3"/>
  <c r="I408" i="3"/>
  <c r="M408" i="3"/>
  <c r="AE408" i="3"/>
  <c r="E408" i="3"/>
  <c r="C408" i="3"/>
  <c r="U408" i="3"/>
  <c r="S408" i="3"/>
  <c r="I515" i="3"/>
  <c r="AO515" i="3"/>
  <c r="AA515" i="3"/>
  <c r="U515" i="3"/>
  <c r="O515" i="3"/>
  <c r="Q515" i="3"/>
  <c r="C515" i="3"/>
  <c r="AI515" i="3"/>
  <c r="AC515" i="3"/>
  <c r="W515" i="3"/>
  <c r="Y515" i="3"/>
  <c r="K515" i="3"/>
  <c r="E515" i="3"/>
  <c r="AK515" i="3"/>
  <c r="AE515" i="3"/>
  <c r="AG515" i="3"/>
  <c r="S515" i="3"/>
  <c r="M515" i="3"/>
  <c r="G515" i="3"/>
  <c r="AM515" i="3"/>
  <c r="AG499" i="3"/>
  <c r="S499" i="3"/>
  <c r="M499" i="3"/>
  <c r="G499" i="3"/>
  <c r="AM499" i="3"/>
  <c r="I499" i="3"/>
  <c r="AO499" i="3"/>
  <c r="AA499" i="3"/>
  <c r="U499" i="3"/>
  <c r="O499" i="3"/>
  <c r="Q499" i="3"/>
  <c r="C499" i="3"/>
  <c r="AI499" i="3"/>
  <c r="AC499" i="3"/>
  <c r="W499" i="3"/>
  <c r="Y499" i="3"/>
  <c r="K499" i="3"/>
  <c r="E499" i="3"/>
  <c r="AK499" i="3"/>
  <c r="AE499" i="3"/>
  <c r="I530" i="3"/>
  <c r="AO530" i="3"/>
  <c r="AA530" i="3"/>
  <c r="G530" i="3"/>
  <c r="AM530" i="3"/>
  <c r="Q530" i="3"/>
  <c r="C530" i="3"/>
  <c r="AI530" i="3"/>
  <c r="O530" i="3"/>
  <c r="U530" i="3"/>
  <c r="Y530" i="3"/>
  <c r="K530" i="3"/>
  <c r="E530" i="3"/>
  <c r="W530" i="3"/>
  <c r="AC530" i="3"/>
  <c r="AG530" i="3"/>
  <c r="S530" i="3"/>
  <c r="M530" i="3"/>
  <c r="AE530" i="3"/>
  <c r="AK530" i="3"/>
  <c r="I514" i="3"/>
  <c r="AO514" i="3"/>
  <c r="AA514" i="3"/>
  <c r="U514" i="3"/>
  <c r="O514" i="3"/>
  <c r="Q514" i="3"/>
  <c r="C514" i="3"/>
  <c r="AI514" i="3"/>
  <c r="AC514" i="3"/>
  <c r="W514" i="3"/>
  <c r="Y514" i="3"/>
  <c r="K514" i="3"/>
  <c r="E514" i="3"/>
  <c r="AK514" i="3"/>
  <c r="AE514" i="3"/>
  <c r="AG514" i="3"/>
  <c r="S514" i="3"/>
  <c r="M514" i="3"/>
  <c r="G514" i="3"/>
  <c r="AM514" i="3"/>
  <c r="AG498" i="3"/>
  <c r="S498" i="3"/>
  <c r="M498" i="3"/>
  <c r="G498" i="3"/>
  <c r="AM498" i="3"/>
  <c r="I498" i="3"/>
  <c r="AO498" i="3"/>
  <c r="AA498" i="3"/>
  <c r="U498" i="3"/>
  <c r="O498" i="3"/>
  <c r="Q498" i="3"/>
  <c r="C498" i="3"/>
  <c r="AI498" i="3"/>
  <c r="AC498" i="3"/>
  <c r="W498" i="3"/>
  <c r="Y498" i="3"/>
  <c r="K498" i="3"/>
  <c r="E498" i="3"/>
  <c r="AK498" i="3"/>
  <c r="AE498" i="3"/>
  <c r="Q528" i="3"/>
  <c r="C528" i="3"/>
  <c r="AI528" i="3"/>
  <c r="AC528" i="3"/>
  <c r="W528" i="3"/>
  <c r="Y528" i="3"/>
  <c r="K528" i="3"/>
  <c r="E528" i="3"/>
  <c r="AK528" i="3"/>
  <c r="AE528" i="3"/>
  <c r="AG528" i="3"/>
  <c r="S528" i="3"/>
  <c r="M528" i="3"/>
  <c r="G528" i="3"/>
  <c r="AM528" i="3"/>
  <c r="I528" i="3"/>
  <c r="AO528" i="3"/>
  <c r="AA528" i="3"/>
  <c r="U528" i="3"/>
  <c r="O528" i="3"/>
  <c r="Y431" i="3"/>
  <c r="K431" i="3"/>
  <c r="E431" i="3"/>
  <c r="AK431" i="3"/>
  <c r="AE431" i="3"/>
  <c r="AG431" i="3"/>
  <c r="S431" i="3"/>
  <c r="M431" i="3"/>
  <c r="G431" i="3"/>
  <c r="AM431" i="3"/>
  <c r="I431" i="3"/>
  <c r="AO431" i="3"/>
  <c r="AA431" i="3"/>
  <c r="U431" i="3"/>
  <c r="O431" i="3"/>
  <c r="Q431" i="3"/>
  <c r="C431" i="3"/>
  <c r="AI431" i="3"/>
  <c r="AC431" i="3"/>
  <c r="W431" i="3"/>
  <c r="AG415" i="3"/>
  <c r="S415" i="3"/>
  <c r="M415" i="3"/>
  <c r="G415" i="3"/>
  <c r="AM415" i="3"/>
  <c r="I415" i="3"/>
  <c r="AO415" i="3"/>
  <c r="AA415" i="3"/>
  <c r="U415" i="3"/>
  <c r="O415" i="3"/>
  <c r="Q415" i="3"/>
  <c r="C415" i="3"/>
  <c r="AI415" i="3"/>
  <c r="AC415" i="3"/>
  <c r="W415" i="3"/>
  <c r="Y415" i="3"/>
  <c r="K415" i="3"/>
  <c r="E415" i="3"/>
  <c r="AK415" i="3"/>
  <c r="AE415" i="3"/>
  <c r="AG399" i="3"/>
  <c r="U399" i="3"/>
  <c r="AE399" i="3"/>
  <c r="G399" i="3"/>
  <c r="AA399" i="3"/>
  <c r="I399" i="3"/>
  <c r="AO399" i="3"/>
  <c r="AC399" i="3"/>
  <c r="C399" i="3"/>
  <c r="W399" i="3"/>
  <c r="Q399" i="3"/>
  <c r="E399" i="3"/>
  <c r="AK399" i="3"/>
  <c r="S399" i="3"/>
  <c r="AM399" i="3"/>
  <c r="Y399" i="3"/>
  <c r="M399" i="3"/>
  <c r="O399" i="3"/>
  <c r="AI399" i="3"/>
  <c r="K399" i="3"/>
  <c r="Y486" i="3"/>
  <c r="K486" i="3"/>
  <c r="E486" i="3"/>
  <c r="AK486" i="3"/>
  <c r="AE486" i="3"/>
  <c r="AG486" i="3"/>
  <c r="S486" i="3"/>
  <c r="M486" i="3"/>
  <c r="G486" i="3"/>
  <c r="AM486" i="3"/>
  <c r="I486" i="3"/>
  <c r="AO486" i="3"/>
  <c r="AA486" i="3"/>
  <c r="U486" i="3"/>
  <c r="O486" i="3"/>
  <c r="Q486" i="3"/>
  <c r="C486" i="3"/>
  <c r="AI486" i="3"/>
  <c r="AC486" i="3"/>
  <c r="W486" i="3"/>
  <c r="AG440" i="3"/>
  <c r="Y440" i="3"/>
  <c r="AC440" i="3"/>
  <c r="AO440" i="3"/>
  <c r="AM440" i="3"/>
  <c r="AI440" i="3"/>
  <c r="O440" i="3"/>
  <c r="I440" i="3"/>
  <c r="G440" i="3"/>
  <c r="AE440" i="3"/>
  <c r="AK440" i="3"/>
  <c r="K440" i="3"/>
  <c r="C440" i="3"/>
  <c r="U440" i="3"/>
  <c r="M440" i="3"/>
  <c r="E440" i="3"/>
  <c r="W440" i="3"/>
  <c r="Q440" i="3"/>
  <c r="AA440" i="3"/>
  <c r="S440" i="3"/>
  <c r="I428" i="3"/>
  <c r="AO428" i="3"/>
  <c r="AA428" i="3"/>
  <c r="U428" i="3"/>
  <c r="O428" i="3"/>
  <c r="Q428" i="3"/>
  <c r="C428" i="3"/>
  <c r="AI428" i="3"/>
  <c r="AC428" i="3"/>
  <c r="W428" i="3"/>
  <c r="Y428" i="3"/>
  <c r="K428" i="3"/>
  <c r="E428" i="3"/>
  <c r="AK428" i="3"/>
  <c r="AE428" i="3"/>
  <c r="AG428" i="3"/>
  <c r="S428" i="3"/>
  <c r="M428" i="3"/>
  <c r="G428" i="3"/>
  <c r="AM428" i="3"/>
  <c r="AG504" i="3"/>
  <c r="S504" i="3"/>
  <c r="M504" i="3"/>
  <c r="G504" i="3"/>
  <c r="AM504" i="3"/>
  <c r="I504" i="3"/>
  <c r="AO504" i="3"/>
  <c r="AA504" i="3"/>
  <c r="U504" i="3"/>
  <c r="O504" i="3"/>
  <c r="Q504" i="3"/>
  <c r="C504" i="3"/>
  <c r="AI504" i="3"/>
  <c r="AC504" i="3"/>
  <c r="W504" i="3"/>
  <c r="Y504" i="3"/>
  <c r="K504" i="3"/>
  <c r="E504" i="3"/>
  <c r="AK504" i="3"/>
  <c r="AE504" i="3"/>
  <c r="I524" i="3"/>
  <c r="AO524" i="3"/>
  <c r="AA524" i="3"/>
  <c r="U524" i="3"/>
  <c r="O524" i="3"/>
  <c r="Q524" i="3"/>
  <c r="C524" i="3"/>
  <c r="AI524" i="3"/>
  <c r="AC524" i="3"/>
  <c r="W524" i="3"/>
  <c r="Y524" i="3"/>
  <c r="K524" i="3"/>
  <c r="E524" i="3"/>
  <c r="AK524" i="3"/>
  <c r="AE524" i="3"/>
  <c r="AG524" i="3"/>
  <c r="S524" i="3"/>
  <c r="M524" i="3"/>
  <c r="G524" i="3"/>
  <c r="AM524" i="3"/>
  <c r="Q447" i="3"/>
  <c r="C447" i="3"/>
  <c r="AI447" i="3"/>
  <c r="AC447" i="3"/>
  <c r="W447" i="3"/>
  <c r="Y447" i="3"/>
  <c r="K447" i="3"/>
  <c r="E447" i="3"/>
  <c r="AK447" i="3"/>
  <c r="AE447" i="3"/>
  <c r="AG447" i="3"/>
  <c r="S447" i="3"/>
  <c r="M447" i="3"/>
  <c r="G447" i="3"/>
  <c r="AM447" i="3"/>
  <c r="I447" i="3"/>
  <c r="AO447" i="3"/>
  <c r="AA447" i="3"/>
  <c r="U447" i="3"/>
  <c r="O447" i="3"/>
  <c r="Y410" i="3"/>
  <c r="K410" i="3"/>
  <c r="E410" i="3"/>
  <c r="AK410" i="3"/>
  <c r="AE410" i="3"/>
  <c r="AG410" i="3"/>
  <c r="S410" i="3"/>
  <c r="M410" i="3"/>
  <c r="G410" i="3"/>
  <c r="AM410" i="3"/>
  <c r="I410" i="3"/>
  <c r="AO410" i="3"/>
  <c r="AA410" i="3"/>
  <c r="U410" i="3"/>
  <c r="O410" i="3"/>
  <c r="Q410" i="3"/>
  <c r="C410" i="3"/>
  <c r="AI410" i="3"/>
  <c r="AC410" i="3"/>
  <c r="W410" i="3"/>
  <c r="AO531" i="3"/>
  <c r="AA531" i="3"/>
  <c r="O531" i="3"/>
  <c r="AI531" i="3"/>
  <c r="S535" i="3"/>
  <c r="G535" i="3"/>
  <c r="AE535" i="3"/>
  <c r="U535"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c r="AQ5" i="3" s="1"/>
</calcChain>
</file>

<file path=xl/sharedStrings.xml><?xml version="1.0" encoding="utf-8"?>
<sst xmlns="http://schemas.openxmlformats.org/spreadsheetml/2006/main" count="647" uniqueCount="264">
  <si>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</si>
  <si>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</si>
  <si>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</si>
  <si>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</si>
  <si>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</si>
  <si>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</si>
  <si>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</si>
  <si>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</si>
  <si>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</si>
  <si>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</si>
  <si>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</si>
  <si>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</si>
  <si>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</si>
  <si>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</si>
  <si>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</si>
  <si>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</si>
  <si>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</si>
  <si>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</si>
  <si>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</si>
  <si>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</si>
  <si>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</si>
  <si>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</si>
  <si>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</si>
  <si>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</si>
  <si>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</si>
  <si>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</si>
  <si>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</si>
  <si>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</si>
  <si>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</si>
  <si>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</si>
  <si>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</si>
  <si>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</si>
  <si>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</si>
  <si>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</si>
  <si>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</si>
  <si>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</si>
  <si>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</si>
  <si>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</si>
  <si>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</si>
  <si>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</si>
  <si>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</si>
  <si>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</si>
  <si>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</si>
  <si>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</si>
  <si>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</si>
  <si>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</si>
  <si>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</si>
  <si>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</si>
  <si>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</si>
  <si>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</si>
  <si>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</si>
  <si>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</si>
  <si>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</si>
  <si>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</si>
  <si>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</si>
  <si>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</si>
  <si>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</si>
  <si>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</si>
  <si>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</si>
  <si>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</si>
  <si>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</si>
  <si>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</si>
  <si>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</si>
  <si>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</si>
  <si>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</si>
  <si>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</si>
  <si>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</si>
  <si>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</si>
  <si>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</si>
  <si>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</si>
  <si>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</si>
  <si>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</si>
  <si>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</si>
  <si>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</si>
  <si>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</si>
  <si>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</si>
  <si>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</si>
  <si>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</si>
  <si>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</si>
  <si>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</si>
  <si>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</si>
  <si>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</si>
  <si>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</si>
  <si>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</si>
  <si>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</si>
  <si>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</si>
  <si>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</si>
  <si>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</si>
  <si>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</si>
  <si>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</si>
  <si>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</si>
  <si>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</si>
  <si>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აკაკი წერეთლის სახელობის ქალაქ საჩხერის #1 საჯარო სკოლა</t>
  </si>
  <si>
    <t>სკოლაში მიყვანა</t>
  </si>
  <si>
    <t xml:space="preserve">სოფელი  ივანწმინდა (წიგნაძეების, ენუქიძეების, ქავთრაძეების უბანი)-საჩხერის №1 საჯარო სკოლა  </t>
  </si>
  <si>
    <t>სკოლიდან წამოყვანა</t>
  </si>
  <si>
    <t xml:space="preserve">სოფელი  ივანწმინდა (ხომასურიძეები, ენუქიძეების, დეკანოიძეების უბანი)-საჩხერის №1 საჯარო სკოლა  </t>
  </si>
  <si>
    <t xml:space="preserve">  სოფელი საირხე (გელბახიანების უბანი)-საჩხერის №1 საჯარო სკოლა </t>
  </si>
  <si>
    <t xml:space="preserve">  სოფელი კალვათა-საჩხერის №1 საჯარო სკოლა </t>
  </si>
  <si>
    <t>სოფელი იცქისი-საჩხერის N1 საჯარო სკოლა</t>
  </si>
  <si>
    <t>სოფელი მერჯევი(აბანოების უბანი) საჩხერის # 1 საჯარო სკოლა</t>
  </si>
  <si>
    <t xml:space="preserve">საჩხერე-უზნაძის, ჩხეიძის, რაჭის, ტაბიძისა და ჭოღოშვილის ქუჩები-საჩხერის №1 საჯარო სკოლა </t>
  </si>
  <si>
    <t>სსიპ ილია ჭავჭავაძის სახელობის ქალაქ საჩხერის #2 საჯარო სკოლა</t>
  </si>
  <si>
    <t>სოფ.დუნთა -საჩხერის N2 საჯარო სკოლა -სოფ. დუნთა</t>
  </si>
  <si>
    <t>სოფ. გაღმამთა -საჩხერის N2 საჯარო სკოლა - სოფ. გაღმამთა</t>
  </si>
  <si>
    <t>რევაზ ჯაფარიძის ქუჩა /ახალი დასახლება/ -საჩხერის N2 საჯარო სკოლა -რევაზ ჯაფარიძის ქუჩა /ახალი დასახლება/ -საჩხერის N2 საჯარო სკოლა</t>
  </si>
  <si>
    <t>სსიპ შოთა რუსთველის სახელობის ქალაქ საჩხერის #3 საჯარო სკოლა</t>
  </si>
  <si>
    <t>ისლარი-(პაოლო იაშვილი), მაჭავარიანის ქუჩა საჩხერის N 3 საჯარო სკოლა</t>
  </si>
  <si>
    <t>დუნთა-კონსტიტუციის ქ. წერეთლის ქ.- საჩხერის N 3 საჯარო სკოლა</t>
  </si>
  <si>
    <t>სსიპ - პაოლო იაშვილის სახელობის საჩხერის მუნიციპალიტეტის სოფელ არგვეთის საჯარო სკოლა</t>
  </si>
  <si>
    <t>სოფელი შალაური --არგვეთის საჯარო სკოლა</t>
  </si>
  <si>
    <t>სოფელი მახათაური--არგვეთის საჯარო სკოლა</t>
  </si>
  <si>
    <t>სოფელი იტავაზა--არგვეთის საჯარო სკოლა</t>
  </si>
  <si>
    <t>კუპრაშვილების უბანი - არგვეთის საჯარო სკოლა</t>
  </si>
  <si>
    <t>სოფელი გამოღმა არგვეთი--არგვეთის საჯარო სკოლა</t>
  </si>
  <si>
    <t>სოფელი ბახიოთი--არგვეთის საჯარო სკოლა</t>
  </si>
  <si>
    <t>სსიპ საჩხერის მუნიციპალიტეტის სოფელ გამოღმა არგვეთის საჯარო სკოლა</t>
  </si>
  <si>
    <t>თურმანიძეები-გვიანიძეები-კვინიკაძეები-გამოღმა არგვეთის სკოლა</t>
  </si>
  <si>
    <t>კურტანიძეების უბანი-გამოღმა არგვეთის სკოლა</t>
  </si>
  <si>
    <t>დონაძეების უბანი-გამოღმა არგვეთის სკოლა</t>
  </si>
  <si>
    <t>დეკანოიძეების უბანი-გამოღმა არგვეთის საჯარო სკოლა</t>
  </si>
  <si>
    <t>სსიპ საჩხერის მუნიციპალიტეტის სოფელ გორისის  საჯარო  სკოლა</t>
  </si>
  <si>
    <t>შეყლაშვილები  უბანი- გორისის საჯ. სკოლა</t>
  </si>
  <si>
    <t>წიგნაძეები, ზაქაშვილები უბანი-გორისის სკოლა</t>
  </si>
  <si>
    <t>გამოღმა  არგვეთი-გორისის  სკოლა</t>
  </si>
  <si>
    <t>მერჯევი-გორისის საჯარო სკოლა</t>
  </si>
  <si>
    <t>სსიპ საჩხერის მუნიციპალიტეტის სოფელ იტავაზის საჯარო სკოლა</t>
  </si>
  <si>
    <t>სოფელი დურევი, იტავაზის საჯარო სკოლა</t>
  </si>
  <si>
    <t>სსიპ ქრისტინე ხარშილაძის სახელობის საჩხერის მუნიციპალიტეტის სოფელ კორბოულის #1 საჯარო სკოლა</t>
  </si>
  <si>
    <t>კაპანაძეების-შამბიაშვილების უბანი-კორბოულის #1 საჯარო სკოლა</t>
  </si>
  <si>
    <t>მაზაშვილების უბანი-კორბოულის #1 საჯარო სკოლა</t>
  </si>
  <si>
    <t>ბეჟიკიშვილები ქვაჩინიეები-კორბოულის #1 საჯარო სკოლა</t>
  </si>
  <si>
    <t>იორამეებისუბანი-კორბოულის #1 საჯარო სკოლა</t>
  </si>
  <si>
    <t>შომახეთის ზარნალის,ნოზაძეების უბანი-კორბოულის #1 საჯარო სკოლა</t>
  </si>
  <si>
    <t>ფოფხაძეები ტაბატაძეების  უბანი-კორბოულის #1 საჯარო სკოლა</t>
  </si>
  <si>
    <t>გოგატიშვილები, ლაშხების  უბანი-კორბოულის #1 საჯარო სკოლა</t>
  </si>
  <si>
    <t>ღვაფშიღელე შამბიაშვილების უბანი-კორბოულის #1 საჯარო სკოლა</t>
  </si>
  <si>
    <t>ფარეიშვილები შეყლაშვილები,დოკვაძეები,ძაღლისძვლების უბანი-კაპანაძეების შერწყმული სკოლა</t>
  </si>
  <si>
    <t>კოდარეების უბანი-კორბოულის N1 საჯარო სკოლა</t>
  </si>
  <si>
    <t>ქველაძეების უბანი-კორბოულის N1 საჯარო სკოლა</t>
  </si>
  <si>
    <t>ღომიაშვილების  უბანი-კაპანაძეების შერწყმული სკოლა</t>
  </si>
  <si>
    <t>კაკიტლების უბანი-კორბოულის N1 საჯარო სკოლა</t>
  </si>
  <si>
    <t>სსიპ საჩხერის მუნიციპალიტეტის სოფელ კორბოულის #2 საჯარო სკოლა</t>
  </si>
  <si>
    <t>ჩიჩინას გორა-ფარეიშვილების -კაპანძეების უბნები-კორბოულის #2 საჯარო სკოლა</t>
  </si>
  <si>
    <t>შალიახევის-გულიაშვილების-კორბოულის #2 საჯარო სკოლა</t>
  </si>
  <si>
    <t>მაქაძეების-ბასილიძეების უბნები-კორბოულის #2 საჯარო სკოლა</t>
  </si>
  <si>
    <t>კაპანაძეების-ჯალაბაძეების   - უბანი-კორბოულის #2 საჯარო სკოლა</t>
  </si>
  <si>
    <t>შავაძეების-მოსიაშვილები -გოგოლაძეები-გოგატიშვილების უბანი - კორბოულის #2 საჯარო სკოლა</t>
  </si>
  <si>
    <t>დარბაიძეების-ტალახაძეების უბნები - კორბოულის №2 საჯარო სკოლა</t>
  </si>
  <si>
    <t>სოსიების-კილაძეების- უბანი - კორბოულის #2 საჯარო სკოლა</t>
  </si>
  <si>
    <t>ერაძეების-ბუხრაიძების- ღონღაძეების -შეყლაშვილების-ტალახაძეების  კორბოულის #2 საჯარო სკოლა</t>
  </si>
  <si>
    <t>ნოზაძეების-სისვაძეები-ცერცვაძეების უბნები-კორბოულის #2 საჯარო სკოლა</t>
  </si>
  <si>
    <t xml:space="preserve">გორაძირი-თხილნარას უბანი - კორბოულის #2 საჯარო სკოლა, </t>
  </si>
  <si>
    <t xml:space="preserve">პაპიძეები-შამბიაშვილები უბანი - კორბოულის #2 საჯარო სკოლა, </t>
  </si>
  <si>
    <t xml:space="preserve">სოფელი ჯვარი - კორბოულის #2 საჯარო სკოლა, </t>
  </si>
  <si>
    <t>სსიპ საჩხერის მუნიციპალიტეტის სოფელ ლიჩის საჯარო სკოლა</t>
  </si>
  <si>
    <t>ტეფნაძეების უბანი-ხარაიშვილების უბანი-ლიჩის საჯარო სკოლა</t>
  </si>
  <si>
    <t>ტალახაძეების უბანი-ბუკვეთი-ლიჩის საჯარო სკოლა</t>
  </si>
  <si>
    <t>სსიპ  ირაკლი  ბაზაძის  სახელობის  საჩხერის  მუნიციპალიტეტის  სოფელ  მახათაურის  საჯარო  სკოლა</t>
  </si>
  <si>
    <t>ბახიოთი-მახათაურის  საჯარო  სკოლა</t>
  </si>
  <si>
    <t>შალაური-მახათაურის  საჯარო  სკოლა</t>
  </si>
  <si>
    <t>სსიპ საჩხერის მუნიციპალიტეტის სოფელ მერჯევის საჯარო სკოლა</t>
  </si>
  <si>
    <t>აბანოების უბანი-ჭიღლაძეები-ენუქიძეები-მერჯევის  საჯარო სკოლა</t>
  </si>
  <si>
    <t>გაფრინდაშვილები-ბუსხრიკიძეები-ენუქიძეები-მერჯევის საჯარო სკოლა</t>
  </si>
  <si>
    <t>ჭიღლაძეები-სტადიონი-ენუქიძეები-დეკანოიძეები- მერჯევის საჯარო სკოლა</t>
  </si>
  <si>
    <t>გვეხიძეები-სადუნიშვილები-მუმლაძეები-მერჯევის საჯარო სკოლა</t>
  </si>
  <si>
    <t>ფალავანდიშვილები-მემორიალი-კაპანაძეები-მერჯევის საჯარო სკოლა</t>
  </si>
  <si>
    <t>მემორიალი-კაპანაძეები-კირვალიძეები-დეკანოიძეები-მერჯევის საჯარო სკოლა</t>
  </si>
  <si>
    <t>ბედიანიძეები-შამანაძეები-ქემერტელიძეები-კუსიანები- მერჯევის საჯარო სკოლა</t>
  </si>
  <si>
    <t>საყვარელიძეების უბანი-მერჯევის საჯარო სკოლა</t>
  </si>
  <si>
    <t>სსიპ ვიქტორ ნოზაძის სახელობის საჩხერის მუნიციპალიტეტის სოფელ მოძვის საჯარო სკოლა</t>
  </si>
  <si>
    <t xml:space="preserve">სოფელი  მოძვის(საბიაშვილები )-სსიპ ვიქტორ ნოზაძის სახელობის საჩხერის მუნიციპალიტეტის სოფელ მოძვის საჯარო სკოლა  </t>
  </si>
  <si>
    <t>სსიპ საჩხერის მუნიციპალიტეტის სოფელ ნიგვზარის საჯარო სკოლა</t>
  </si>
  <si>
    <t>ტაბატაძეები-ლაბაძეები-ხარაიშვილები-ნიგვზარის საჯარო სკოლა</t>
  </si>
  <si>
    <t>ღვინიაშვილების უბანი-ნიგვზარის საჯარო სკოლა</t>
  </si>
  <si>
    <t>სსიპ საჩხერის მუნიციპალიტეტის სოფელ ორღულის  საჯარო სკოლა</t>
  </si>
  <si>
    <t>ფოფხაძეები-ძინძიბაძები-ბერიძეები-გრძელიშვილები-ორღულის საჯარო სკოლა</t>
  </si>
  <si>
    <t>ჭალა-ღონა-ახალი დასახლება-ორღულის საჯარო სკოლა</t>
  </si>
  <si>
    <t>სსიპ საჩხერის მუნიციპალიტეტის სოფელ პერევის საჯარო სკოლა</t>
  </si>
  <si>
    <t>სოფელი ჯრია, ჟურნალი პერევის საჯარო სკოლა</t>
  </si>
  <si>
    <t>სოფელი ქარძმანი -ბაქრაძეების უბანი პერევის საჯარო სკოლა</t>
  </si>
  <si>
    <t>სსიპ საჩხერის მუნიციპალიტეტი სოფელ სავანის საჯარო სკოლა</t>
  </si>
  <si>
    <t>სოფელი საკოხია-სავანის საჯარო სკოლა</t>
  </si>
  <si>
    <t>ამყოლაძეების უბანი - სსიპ სავანის საჯარო სკოლა</t>
  </si>
  <si>
    <t>ალავიძეების და გაფრინდაშვილების უბანი - სსიპ სავანის საჯარო სკოლა</t>
  </si>
  <si>
    <t>ცერცვაძეები,  სხირტლაძეები და ერაძეების უბანი- სსიპ სავანის საჯარო სკოლა</t>
  </si>
  <si>
    <t>ზეინკლიშვილების,  გაფრინდაშვილების  და დავაძეების უბანი-სსიპ სავანის საჯარო სკოლა</t>
  </si>
  <si>
    <t>იცქისის დასახლება-სსიპ სავანის საჯარო სკოლა</t>
  </si>
  <si>
    <t>სსიპ ჯურხა ნადირაძის სახელობის საჩხერის მუნიციპალიტეტის სოფელ საირხის საჯარო სკოლა</t>
  </si>
  <si>
    <t>გრძელიშვილების-მაჭარაშვილების უბნები- საირხის საჯარო სკოლა</t>
  </si>
  <si>
    <t>გუდაძეების უბანი-საირხის საჯარო სკოლა</t>
  </si>
  <si>
    <t>სოფელ საირხის ახალი დასახლება-საირხის საჯარო სკოლა</t>
  </si>
  <si>
    <t>სსიპ როსტომ აბრამიშვილის  სახელობის საჩხერის მუნიციპალიტეტის სოფელ სარეკის საჯარო სკოლა</t>
  </si>
  <si>
    <t>9;00</t>
  </si>
  <si>
    <t>აბჟანდაძეები1-სარეკის საჯარო სკოლა</t>
  </si>
  <si>
    <t>აბჟანდაძეები2-სარეკის საჯარო სკოლა</t>
  </si>
  <si>
    <t>მოხვა-სოფლის კლუბი, გოგავეების უბანი-სოფელი ქვემოხევი-აბრამიშვილების უბანი,ჭიღლაძეების უბანი-სარეკის საჯარო სკოლა</t>
  </si>
  <si>
    <t>ლაბაძეების უბანი-სარეკისს საჯარო სკოლა</t>
  </si>
  <si>
    <t>უზუნთა-სარეკის საჯარო სკოლა</t>
  </si>
  <si>
    <t>ბაჯითი-სარეკის საჯარო სკოლა</t>
  </si>
  <si>
    <t>სსიპ საჩხერის მუნიციპალიტეტის სოფელ სპეთის საჯარო სკოლა</t>
  </si>
  <si>
    <t>ეკლესიის   უბანი-სპეთის   საჯარო   სკოლა</t>
  </si>
  <si>
    <t xml:space="preserve">გაღმა   სპეთი-სპეთის   საჯარო   სკოლა </t>
  </si>
  <si>
    <t>კანტორის  უბანი-მოედანი-სპეთის   საჯარო   სკოლა</t>
  </si>
  <si>
    <t>სსიპ საჩხერის მუნიციპალიტეტის სოფელ სხვიტორის საჯარო სკოლა</t>
  </si>
  <si>
    <t>ზედა სხვიტორი - სოფელ სხვიტორის საჯარო სკოლა</t>
  </si>
  <si>
    <t>ზედა სხვიტორი - სოფელ სხვიტორის საჯარო სკოლა (სსსმ მოსწავლისათვის სპეც. ტრანსპორტი)</t>
  </si>
  <si>
    <t>კაპანაძეები-ცუხიშვილების უბანი -სოფელ  სხვიტორის საჯარო სკოლა</t>
  </si>
  <si>
    <t>მოდებაძეების უბანი_ სხვიტორის საჯარო სკოლა</t>
  </si>
  <si>
    <t>სსიპ საჩხერის მუნიციპალიტეტის სოფელ კორბოულის სისვაძეების უბნის საჯარო სკოლა</t>
  </si>
  <si>
    <t xml:space="preserve">ნოზაძეების უბანი - სისვაძეების უბნის საჯარო სკოლა         </t>
  </si>
  <si>
    <t>ბუხრაიძეების, მაქაძეების, ღონღაძძეების უბანი - სისვაძეების უბნის საჯარო სკოლა</t>
  </si>
  <si>
    <t>ერაძეების უბანი - სისვაძეების უბნის საჯარო სკოლა</t>
  </si>
  <si>
    <t>ზედა ცერცვაძეების უბანი - სისვაძეების უბნის საჯარო სკოლა</t>
  </si>
  <si>
    <t>სსიპ საჩხერის მუნიციპალიტეტის სოფელ ქორეთის საჯარო სკოლა</t>
  </si>
  <si>
    <t>სოფელი ბჯინევი ,(რაზმაძეები,მოდებაძეები,, აბდუშელიშვილების  უბანი)-ქორეთის საჯარო სკოლა</t>
  </si>
  <si>
    <t>15..00</t>
  </si>
  <si>
    <t>კალვათა -ქორეთის საჯარო სკოლა</t>
  </si>
  <si>
    <t>პასიეთი -სოფელ ქორეთის  საჯარო სკოლა</t>
  </si>
  <si>
    <t>სსიპ საჩხერის მუნიციპალიტეტის სოფელ შომახეთის საჯარო სკოლა</t>
  </si>
  <si>
    <t>ზარნალის უბანი, ნოზაძეების უბანი შომახეთის საჯარო სკოლა</t>
  </si>
  <si>
    <t>ტაბატაძეები-ფოფხაძეების უბანი შომახეთის საჯარო სკოლა</t>
  </si>
  <si>
    <t>ზურგულის, იორამეების  უბანი შომახეთის საჯარო სკოლა</t>
  </si>
  <si>
    <t>ჭიშიერები-მაზაშვილების  უბანი-შომახეთის საჯარო სკოლა</t>
  </si>
  <si>
    <t>სსიპ საჩხერის მუნიციპალიტეტის სოფელ ჩიხის საჯარო სკოლა</t>
  </si>
  <si>
    <t>ზედა ჭიღლაძეები - ჩიხის საჯარო სკოლა</t>
  </si>
  <si>
    <t>ნადირაძეების უბანი -ჩიხის საჯარო სკოლა</t>
  </si>
  <si>
    <t>კობახიძეების უბანი - ჩიხის საჯარო სკოლა</t>
  </si>
  <si>
    <t>ზედა იაკობაშვილები-ჩიხის საჯარო სკოლა</t>
  </si>
  <si>
    <t>ქველაძეების-კალმახელიძეების უბანი-ჩიხის საჯარო სკოლა</t>
  </si>
  <si>
    <t>ზედა ორღული-ჩიხის საჯარო სკოლა</t>
  </si>
  <si>
    <t>ასანიძეების, კაპანაძეების უბანი -ჩიხის საჯარო სკოლა</t>
  </si>
  <si>
    <t>სსიპ საჩხერის მუნიციპალიტეტის  სოფელ ცხამის საჯარო სკოლა</t>
  </si>
  <si>
    <t>დურევი -ცხამის საჯარო სკოლა</t>
  </si>
  <si>
    <t>გაღმაცხამი -აბრამიშვილების უბანი ცხამის საჯრო სკოლა</t>
  </si>
  <si>
    <t>ლაშის უბანი-ცხამის საჯარო სკოლა</t>
  </si>
  <si>
    <t>ხაჯალიების უბანი-ცხამის საჯარო სკოლა</t>
  </si>
  <si>
    <t>სოფ ეთო ეხვევი-ცხამის საჯარო სკოლა</t>
  </si>
  <si>
    <t>სსიპ - საჩხერის მუნიციპალიტეტის სოფელ ცხომარეთის  საჯარო სკოლა</t>
  </si>
  <si>
    <t xml:space="preserve">სოფელი   უზუნთა - ცხომარეთის  საჯარო სკოლა  </t>
  </si>
  <si>
    <t>სსიპ საჩხერის მუნიციპალიტეტის სოფელ ჭალის საჯარო სკოლა</t>
  </si>
  <si>
    <t>ორღული ჭალა- ჭალის საჯარო სკოლა</t>
  </si>
  <si>
    <t>სოფელი ღონა ნამგლაძეების უბანი-ჭალის საჯარო სკოლა</t>
  </si>
  <si>
    <t>სპეთი-ჭალა-ჭალის საჯარო სკოლა</t>
  </si>
  <si>
    <t>იფხორის უბანი-ჭალის საჯარო სკოლა</t>
  </si>
  <si>
    <t>დარყა-ჭალა-ჭალის საჯარო სკოლა</t>
  </si>
  <si>
    <t>სატიტის უბანი-ჭალის საჯარო სკოლა</t>
  </si>
  <si>
    <t>გამოღმა ჭალა-ჭალის საჯარო სკოლა</t>
  </si>
  <si>
    <t>გამოღმა სპეთი-ჭალის საჯარო სკოლა</t>
  </si>
  <si>
    <t>ჩაბრაძეების უბანი-ჭალის საჯარო სკოლა</t>
  </si>
  <si>
    <t>სსიპ ბეჟან ხარაიშვილის სახელობის საჩხერის მუნიციპალიტეტის სოფელ ჭალოვანის საჯარო სკოლა</t>
  </si>
  <si>
    <t>წინაური-ღოდორა-ლიჩი-ჭალოვანის საჯარო სკოლა</t>
  </si>
  <si>
    <t>ხვანი-ჭალოვანის საჯარო სკოლა</t>
  </si>
  <si>
    <t>ლაშიასხევი-ჭალოვანის საჯარო სკოლა</t>
  </si>
  <si>
    <t>სსიპ საჩხერის მუნიციპალიტეტის სოფელ ჭორვილის საჯარო სკოლა</t>
  </si>
  <si>
    <t>დვლები,ბურძენიძეების უბნები-სოფელ ჭორვილის საჯარო სკოლა</t>
  </si>
  <si>
    <t>მაჭარაშვილების, შამანაძეების, ფოცხვერაშვილების უბნები-სოფელ ჭორვილის საჯარო სკოლა</t>
  </si>
  <si>
    <t>სსიპ საჩხერის მუნიციპალიტეტის სოფელ ჯალაურთის საჯარო სკოლა</t>
  </si>
  <si>
    <t>მოძვი-საბიაშვილების უბანი-ჯალაურთის საჯარო სკოლა</t>
  </si>
  <si>
    <t>კაპანაძეების უბანი-ჯალაურთის საჯარო სკოლა</t>
  </si>
  <si>
    <t>ღამბაშიძეების უბანი- ჯალაურთის საჯარო სკოლა</t>
  </si>
  <si>
    <t>ცარციძეების უბანი-ჯალაურთის საჯარო სკოლა</t>
  </si>
  <si>
    <t>გიგიტელაშვილების უბანი-ჯალაურთის საჯარო სკოლა</t>
  </si>
  <si>
    <t>ხვედელიძეების უბანი-ჯალაურთის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</si>
</sst>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color theme="1"/>
      <name val="Calibri"/>
      <family val="2"/>
      <scheme val="minor"/>
    </font>
    <font>
      <sz val="11"/>
      <color rgb="FF3F3F76"/>
      <name val="Calibri"/>
      <family val="2"/>
      <scheme val="minor"/>
    </font>
    <font>
      <sz val="10"/>
      <color theme="1"/>
      <name val="DejaVu Sans"/>
      <family val="2"/>
    </font>
    <font>
      <sz val="10"/>
      <color theme="1"/>
      <name val="DejaVu Sans"/>
    </font>
    <font>
      <sz val="10"/>
      <color theme="1"/>
      <name val="Calibri"/>
      <family val="2"/>
      <scheme val="minor"/>
    </font>
    <font>
      <sz val="10"/>
      <color rgb="FF000000"/>
      <name val="Cambria"/>
      <family val="1"/>
    </font>
    <font>
      <sz val="10"/>
      <color rgb="FF000000"/>
      <name val="DejaVu Sans"/>
      <family val="2"/>
    </font>
    <font>
      <sz val="10"/>
      <color rgb="FF000000"/>
      <name val="DejaVu Sans"/>
    </font>
    <font>
      <sz val="10"/>
      <color rgb="FF000000"/>
      <name val="Calibri"/>
      <family val="2"/>
      <scheme val="minor"/>
    </font>
    <font>
      <sz val="10"/>
      <name val="Calibri"/>
      <family val="2"/>
      <scheme val="minor"/>
    </font>
    <font>
      <sz val="9"/>
      <name val="Calibri"/>
      <family val="2"/>
      <scheme val="minor"/>
    </font>
    <font>
      <sz val="10"/>
      <color rgb="FF000000"/>
      <name val="Times New Roman"/>
      <family val="1"/>
    </font>
    <font>
      <sz val="10"/>
      <name val="DejaVu Sans"/>
      <family val="2"/>
    </font>
  </fonts>
  <fills count="11">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CC99"/>
      </patternFill>
    </fill>
    <fill>
      <patternFill patternType="solid">
        <fgColor theme="0"/>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7F7F7F"/>
      </left>
      <right style="thin">
        <color rgb="FF7F7F7F"/>
      </right>
      <top style="thin">
        <color rgb="FF7F7F7F"/>
      </top>
      <bottom style="thin">
        <color rgb="FF7F7F7F"/>
      </bottom>
      <diagonal/>
    </border>
    <border>
      <left/>
      <right style="thin">
        <color indexed="64"/>
      </right>
      <top style="thin">
        <color indexed="64"/>
      </top>
      <bottom style="thin">
        <color indexed="64"/>
      </bottom>
      <diagonal/>
    </border>
  </borders>
  <cellStyleXfs count="5">
    <xf numFmtId="0" fontId="0" fillId="0" borderId="0"/>
    <xf numFmtId="9" fontId="10" fillId="0" borderId="0" applyFont="0" applyFill="0" applyBorder="0" applyAlignment="0" applyProtection="0"/>
    <xf numFmtId="0" fontId="10" fillId="0" borderId="0"/>
    <xf numFmtId="0" fontId="14" fillId="9" borderId="34" applyNumberFormat="0" applyAlignment="0" applyProtection="0"/>
    <xf numFmtId="0" fontId="24" fillId="0" borderId="0"/>
  </cellStyleXfs>
  <cellXfs count="17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13" fillId="3" borderId="1" xfId="0" applyFont="1" applyFill="1" applyBorder="1" applyAlignment="1" applyProtection="1">
      <alignment horizontal="center" vertical="center"/>
      <protection locked="0"/>
    </xf>
    <xf numFmtId="0" fontId="15" fillId="3" borderId="1" xfId="0" applyFont="1" applyFill="1" applyBorder="1" applyAlignment="1">
      <alignment horizontal="center" vertical="center" wrapText="1"/>
    </xf>
    <xf numFmtId="20" fontId="15" fillId="3" borderId="1" xfId="0"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2" fontId="17" fillId="3" borderId="1" xfId="0" applyNumberFormat="1" applyFont="1" applyFill="1" applyBorder="1" applyAlignment="1" applyProtection="1">
      <alignment horizontal="center" vertical="center"/>
      <protection locked="0"/>
    </xf>
    <xf numFmtId="0" fontId="18" fillId="10" borderId="1" xfId="0" applyFont="1" applyFill="1" applyBorder="1" applyAlignment="1">
      <alignment horizontal="center" vertical="center"/>
    </xf>
    <xf numFmtId="0" fontId="4" fillId="0" borderId="35" xfId="0" applyFont="1" applyBorder="1" applyAlignment="1">
      <alignment horizontal="center" vertical="center" wrapText="1"/>
    </xf>
    <xf numFmtId="0" fontId="17" fillId="3" borderId="1" xfId="0" applyNumberFormat="1" applyFont="1" applyFill="1" applyBorder="1" applyAlignment="1" applyProtection="1">
      <alignment horizontal="center" vertical="center"/>
      <protection locked="0"/>
    </xf>
    <xf numFmtId="0" fontId="13" fillId="3" borderId="1" xfId="0" applyFont="1" applyFill="1" applyBorder="1" applyAlignment="1">
      <alignment horizontal="center" vertical="center" wrapText="1"/>
    </xf>
    <xf numFmtId="20" fontId="13" fillId="3"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xf>
    <xf numFmtId="0" fontId="0" fillId="3" borderId="1" xfId="0" applyFont="1" applyFill="1" applyBorder="1" applyAlignment="1">
      <alignment horizontal="center" vertical="center"/>
    </xf>
    <xf numFmtId="0" fontId="19" fillId="10" borderId="1" xfId="0" applyFont="1" applyFill="1" applyBorder="1" applyAlignment="1">
      <alignment horizontal="center" vertical="center" wrapText="1"/>
    </xf>
    <xf numFmtId="20" fontId="19" fillId="10" borderId="1" xfId="0" applyNumberFormat="1" applyFont="1" applyFill="1" applyBorder="1" applyAlignment="1">
      <alignment horizontal="center" vertical="center" wrapText="1"/>
    </xf>
    <xf numFmtId="0" fontId="21" fillId="10" borderId="1" xfId="0" applyFont="1" applyFill="1" applyBorder="1" applyAlignment="1">
      <alignment horizontal="center" vertical="center"/>
    </xf>
    <xf numFmtId="0" fontId="4" fillId="0" borderId="35" xfId="0" applyFont="1" applyBorder="1" applyAlignment="1">
      <alignment vertical="center" wrapText="1"/>
    </xf>
    <xf numFmtId="0" fontId="17" fillId="3" borderId="1" xfId="0" applyNumberFormat="1" applyFont="1" applyFill="1" applyBorder="1" applyAlignment="1" applyProtection="1">
      <alignment horizontal="center" vertical="center" wrapText="1"/>
      <protection locked="0"/>
    </xf>
    <xf numFmtId="2" fontId="17" fillId="3" borderId="1" xfId="0" applyNumberFormat="1" applyFont="1" applyFill="1" applyBorder="1" applyAlignment="1" applyProtection="1">
      <alignment horizontal="center" vertical="center" wrapText="1"/>
      <protection locked="0"/>
    </xf>
    <xf numFmtId="0" fontId="5" fillId="0" borderId="35" xfId="2" applyFont="1" applyBorder="1" applyAlignment="1">
      <alignment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0" fontId="13" fillId="3" borderId="1" xfId="0" applyNumberFormat="1" applyFont="1" applyFill="1" applyBorder="1" applyAlignment="1" applyProtection="1">
      <alignment horizontal="center" vertical="center"/>
      <protection locked="0"/>
    </xf>
    <xf numFmtId="2" fontId="13" fillId="3"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pplyProtection="1">
      <alignment horizontal="center" vertical="center"/>
      <protection locked="0"/>
    </xf>
    <xf numFmtId="0" fontId="22" fillId="3" borderId="1" xfId="0" applyNumberFormat="1" applyFont="1" applyFill="1" applyBorder="1" applyAlignment="1" applyProtection="1">
      <alignment horizontal="center" vertical="center" wrapText="1"/>
      <protection locked="0"/>
    </xf>
    <xf numFmtId="2" fontId="22" fillId="3" borderId="1" xfId="0" applyNumberFormat="1" applyFont="1" applyFill="1" applyBorder="1" applyAlignment="1" applyProtection="1">
      <alignment horizontal="center" vertical="center" wrapText="1"/>
      <protection locked="0"/>
    </xf>
    <xf numFmtId="0" fontId="23" fillId="3" borderId="1" xfId="0" applyNumberFormat="1" applyFont="1" applyFill="1" applyBorder="1" applyAlignment="1" applyProtection="1">
      <alignment horizontal="center" vertical="center" wrapText="1"/>
      <protection locked="0"/>
    </xf>
    <xf numFmtId="2" fontId="23" fillId="3" borderId="1" xfId="0" applyNumberFormat="1" applyFont="1" applyFill="1" applyBorder="1" applyAlignment="1" applyProtection="1">
      <alignment horizontal="center" vertical="center" wrapText="1"/>
      <protection locked="0"/>
    </xf>
    <xf numFmtId="0" fontId="19" fillId="10" borderId="6" xfId="0" applyFont="1" applyFill="1" applyBorder="1" applyAlignment="1">
      <alignment horizontal="center" vertical="center" wrapText="1"/>
    </xf>
    <xf numFmtId="20" fontId="19" fillId="10" borderId="6" xfId="0" applyNumberFormat="1" applyFont="1" applyFill="1" applyBorder="1" applyAlignment="1">
      <alignment horizontal="center" vertical="center" wrapText="1"/>
    </xf>
    <xf numFmtId="0" fontId="21" fillId="10" borderId="6" xfId="0" applyFont="1" applyFill="1" applyBorder="1" applyAlignment="1">
      <alignment horizontal="center" vertical="center"/>
    </xf>
    <xf numFmtId="0" fontId="4" fillId="0" borderId="35" xfId="2" applyFont="1" applyBorder="1" applyAlignment="1">
      <alignment vertical="center" wrapText="1"/>
    </xf>
    <xf numFmtId="20" fontId="17" fillId="3" borderId="1" xfId="0" applyNumberFormat="1" applyFont="1" applyFill="1" applyBorder="1" applyAlignment="1">
      <alignment horizontal="center" vertical="center"/>
    </xf>
    <xf numFmtId="0" fontId="17" fillId="3" borderId="1" xfId="0" applyFont="1" applyFill="1" applyBorder="1" applyAlignment="1">
      <alignment horizontal="center" vertical="center"/>
    </xf>
    <xf numFmtId="0" fontId="19" fillId="3" borderId="1" xfId="0" applyFont="1" applyFill="1" applyBorder="1" applyAlignment="1">
      <alignment horizontal="center" vertical="center" wrapText="1"/>
    </xf>
    <xf numFmtId="20" fontId="19" fillId="3" borderId="1" xfId="0" applyNumberFormat="1" applyFont="1" applyFill="1" applyBorder="1" applyAlignment="1">
      <alignment horizontal="center" vertical="center" wrapText="1"/>
    </xf>
    <xf numFmtId="0" fontId="21" fillId="3" borderId="1" xfId="0" applyFont="1" applyFill="1" applyBorder="1" applyAlignment="1">
      <alignment horizontal="center" vertical="center"/>
    </xf>
    <xf numFmtId="0" fontId="22" fillId="3" borderId="1" xfId="0" applyNumberFormat="1" applyFont="1" applyFill="1" applyBorder="1" applyAlignment="1" applyProtection="1">
      <alignment horizontal="center" vertical="center"/>
      <protection locked="0"/>
    </xf>
    <xf numFmtId="2" fontId="22" fillId="3" borderId="1" xfId="3" applyNumberFormat="1" applyFont="1" applyFill="1" applyBorder="1" applyAlignment="1" applyProtection="1">
      <alignment horizontal="center" vertical="center"/>
      <protection locked="0"/>
    </xf>
    <xf numFmtId="0" fontId="5" fillId="0" borderId="35" xfId="0" applyFont="1" applyBorder="1" applyAlignment="1">
      <alignment vertical="center" wrapText="1"/>
    </xf>
    <xf numFmtId="0" fontId="19" fillId="10" borderId="1" xfId="0" applyFont="1" applyFill="1" applyBorder="1" applyAlignment="1">
      <alignment vertical="center" wrapText="1"/>
    </xf>
    <xf numFmtId="0" fontId="5" fillId="3"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20" fillId="10"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19" fillId="10" borderId="1"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22" fillId="3" borderId="1" xfId="4"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3" fillId="3" borderId="1"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5">
    <cellStyle name="Input" xfId="3" builtinId="20"/>
    <cellStyle name="Normal" xfId="0" builtinId="0"/>
    <cellStyle name="Normal 3" xfId="2"/>
    <cellStyle name="Normal 5" xfId="4"/>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331</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2" name="TextBox 3521">
          <a:extLst>
            <a:ext uri="{FF2B5EF4-FFF2-40B4-BE49-F238E27FC236}">
              <a16:creationId xmlns:a16="http://schemas.microsoft.com/office/drawing/2014/main" id="{00000000-0008-0000-0000-000002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3" name="TextBox 3522">
          <a:extLst>
            <a:ext uri="{FF2B5EF4-FFF2-40B4-BE49-F238E27FC236}">
              <a16:creationId xmlns:a16="http://schemas.microsoft.com/office/drawing/2014/main" id="{00000000-0008-0000-0000-000003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4" name="TextBox 3523">
          <a:extLst>
            <a:ext uri="{FF2B5EF4-FFF2-40B4-BE49-F238E27FC236}">
              <a16:creationId xmlns:a16="http://schemas.microsoft.com/office/drawing/2014/main" id="{00000000-0008-0000-0000-000004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5" name="TextBox 3524">
          <a:extLst>
            <a:ext uri="{FF2B5EF4-FFF2-40B4-BE49-F238E27FC236}">
              <a16:creationId xmlns:a16="http://schemas.microsoft.com/office/drawing/2014/main" id="{00000000-0008-0000-0000-000005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6" name="TextBox 3525">
          <a:extLst>
            <a:ext uri="{FF2B5EF4-FFF2-40B4-BE49-F238E27FC236}">
              <a16:creationId xmlns:a16="http://schemas.microsoft.com/office/drawing/2014/main" id="{00000000-0008-0000-0000-000006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7" name="TextBox 3526">
          <a:extLst>
            <a:ext uri="{FF2B5EF4-FFF2-40B4-BE49-F238E27FC236}">
              <a16:creationId xmlns:a16="http://schemas.microsoft.com/office/drawing/2014/main" id="{00000000-0008-0000-0000-000007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8" name="TextBox 3527">
          <a:extLst>
            <a:ext uri="{FF2B5EF4-FFF2-40B4-BE49-F238E27FC236}">
              <a16:creationId xmlns:a16="http://schemas.microsoft.com/office/drawing/2014/main" id="{00000000-0008-0000-0000-000008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9" name="TextBox 3528">
          <a:extLst>
            <a:ext uri="{FF2B5EF4-FFF2-40B4-BE49-F238E27FC236}">
              <a16:creationId xmlns:a16="http://schemas.microsoft.com/office/drawing/2014/main" id="{00000000-0008-0000-0000-000009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0" name="TextBox 3529">
          <a:extLst>
            <a:ext uri="{FF2B5EF4-FFF2-40B4-BE49-F238E27FC236}">
              <a16:creationId xmlns:a16="http://schemas.microsoft.com/office/drawing/2014/main" id="{00000000-0008-0000-0000-00000A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1" name="TextBox 3530">
          <a:extLst>
            <a:ext uri="{FF2B5EF4-FFF2-40B4-BE49-F238E27FC236}">
              <a16:creationId xmlns:a16="http://schemas.microsoft.com/office/drawing/2014/main" id="{00000000-0008-0000-0000-00000B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2" name="TextBox 3531">
          <a:extLst>
            <a:ext uri="{FF2B5EF4-FFF2-40B4-BE49-F238E27FC236}">
              <a16:creationId xmlns:a16="http://schemas.microsoft.com/office/drawing/2014/main" id="{00000000-0008-0000-0000-00000C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3" name="TextBox 3532">
          <a:extLst>
            <a:ext uri="{FF2B5EF4-FFF2-40B4-BE49-F238E27FC236}">
              <a16:creationId xmlns:a16="http://schemas.microsoft.com/office/drawing/2014/main" id="{00000000-0008-0000-0000-00000D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4" name="TextBox 3533">
          <a:extLst>
            <a:ext uri="{FF2B5EF4-FFF2-40B4-BE49-F238E27FC236}">
              <a16:creationId xmlns:a16="http://schemas.microsoft.com/office/drawing/2014/main" id="{00000000-0008-0000-0000-00000E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5" name="TextBox 3534">
          <a:extLst>
            <a:ext uri="{FF2B5EF4-FFF2-40B4-BE49-F238E27FC236}">
              <a16:creationId xmlns:a16="http://schemas.microsoft.com/office/drawing/2014/main" id="{00000000-0008-0000-0000-00000F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6" name="TextBox 3535">
          <a:extLst>
            <a:ext uri="{FF2B5EF4-FFF2-40B4-BE49-F238E27FC236}">
              <a16:creationId xmlns:a16="http://schemas.microsoft.com/office/drawing/2014/main" id="{00000000-0008-0000-0000-000010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7" name="TextBox 3536">
          <a:extLst>
            <a:ext uri="{FF2B5EF4-FFF2-40B4-BE49-F238E27FC236}">
              <a16:creationId xmlns:a16="http://schemas.microsoft.com/office/drawing/2014/main" id="{00000000-0008-0000-0000-000011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8" name="TextBox 3537">
          <a:extLst>
            <a:ext uri="{FF2B5EF4-FFF2-40B4-BE49-F238E27FC236}">
              <a16:creationId xmlns:a16="http://schemas.microsoft.com/office/drawing/2014/main" id="{00000000-0008-0000-0000-000012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9" name="TextBox 3538">
          <a:extLst>
            <a:ext uri="{FF2B5EF4-FFF2-40B4-BE49-F238E27FC236}">
              <a16:creationId xmlns:a16="http://schemas.microsoft.com/office/drawing/2014/main" id="{00000000-0008-0000-0000-000013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0" name="TextBox 3539">
          <a:extLst>
            <a:ext uri="{FF2B5EF4-FFF2-40B4-BE49-F238E27FC236}">
              <a16:creationId xmlns:a16="http://schemas.microsoft.com/office/drawing/2014/main" id="{00000000-0008-0000-0000-000014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1" name="TextBox 3540">
          <a:extLst>
            <a:ext uri="{FF2B5EF4-FFF2-40B4-BE49-F238E27FC236}">
              <a16:creationId xmlns:a16="http://schemas.microsoft.com/office/drawing/2014/main" id="{00000000-0008-0000-0000-000015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2" name="TextBox 3541">
          <a:extLst>
            <a:ext uri="{FF2B5EF4-FFF2-40B4-BE49-F238E27FC236}">
              <a16:creationId xmlns:a16="http://schemas.microsoft.com/office/drawing/2014/main" id="{00000000-0008-0000-0000-000016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3" name="TextBox 3542">
          <a:extLst>
            <a:ext uri="{FF2B5EF4-FFF2-40B4-BE49-F238E27FC236}">
              <a16:creationId xmlns:a16="http://schemas.microsoft.com/office/drawing/2014/main" id="{00000000-0008-0000-0000-000017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4" name="TextBox 3543">
          <a:extLst>
            <a:ext uri="{FF2B5EF4-FFF2-40B4-BE49-F238E27FC236}">
              <a16:creationId xmlns:a16="http://schemas.microsoft.com/office/drawing/2014/main" id="{00000000-0008-0000-0000-000018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5" name="TextBox 3544">
          <a:extLst>
            <a:ext uri="{FF2B5EF4-FFF2-40B4-BE49-F238E27FC236}">
              <a16:creationId xmlns:a16="http://schemas.microsoft.com/office/drawing/2014/main" id="{00000000-0008-0000-0000-000019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6" name="TextBox 3545">
          <a:extLst>
            <a:ext uri="{FF2B5EF4-FFF2-40B4-BE49-F238E27FC236}">
              <a16:creationId xmlns:a16="http://schemas.microsoft.com/office/drawing/2014/main" id="{00000000-0008-0000-0000-00001A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7" name="TextBox 3546">
          <a:extLst>
            <a:ext uri="{FF2B5EF4-FFF2-40B4-BE49-F238E27FC236}">
              <a16:creationId xmlns:a16="http://schemas.microsoft.com/office/drawing/2014/main" id="{00000000-0008-0000-0000-00001B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8" name="TextBox 3547">
          <a:extLst>
            <a:ext uri="{FF2B5EF4-FFF2-40B4-BE49-F238E27FC236}">
              <a16:creationId xmlns:a16="http://schemas.microsoft.com/office/drawing/2014/main" id="{00000000-0008-0000-0000-00001C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9" name="TextBox 3548">
          <a:extLst>
            <a:ext uri="{FF2B5EF4-FFF2-40B4-BE49-F238E27FC236}">
              <a16:creationId xmlns:a16="http://schemas.microsoft.com/office/drawing/2014/main" id="{00000000-0008-0000-0000-00001D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0" name="TextBox 3549">
          <a:extLst>
            <a:ext uri="{FF2B5EF4-FFF2-40B4-BE49-F238E27FC236}">
              <a16:creationId xmlns:a16="http://schemas.microsoft.com/office/drawing/2014/main" id="{00000000-0008-0000-0000-00001E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1" name="TextBox 3550">
          <a:extLst>
            <a:ext uri="{FF2B5EF4-FFF2-40B4-BE49-F238E27FC236}">
              <a16:creationId xmlns:a16="http://schemas.microsoft.com/office/drawing/2014/main" id="{00000000-0008-0000-0000-00001F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2" name="TextBox 3551">
          <a:extLst>
            <a:ext uri="{FF2B5EF4-FFF2-40B4-BE49-F238E27FC236}">
              <a16:creationId xmlns:a16="http://schemas.microsoft.com/office/drawing/2014/main" id="{00000000-0008-0000-0000-000020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3" name="TextBox 3552">
          <a:extLst>
            <a:ext uri="{FF2B5EF4-FFF2-40B4-BE49-F238E27FC236}">
              <a16:creationId xmlns:a16="http://schemas.microsoft.com/office/drawing/2014/main" id="{00000000-0008-0000-0000-000021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4" name="TextBox 3553">
          <a:extLst>
            <a:ext uri="{FF2B5EF4-FFF2-40B4-BE49-F238E27FC236}">
              <a16:creationId xmlns:a16="http://schemas.microsoft.com/office/drawing/2014/main" id="{00000000-0008-0000-0000-000022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5" name="TextBox 3554">
          <a:extLst>
            <a:ext uri="{FF2B5EF4-FFF2-40B4-BE49-F238E27FC236}">
              <a16:creationId xmlns:a16="http://schemas.microsoft.com/office/drawing/2014/main" id="{00000000-0008-0000-0000-000023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6" name="TextBox 3555">
          <a:extLst>
            <a:ext uri="{FF2B5EF4-FFF2-40B4-BE49-F238E27FC236}">
              <a16:creationId xmlns:a16="http://schemas.microsoft.com/office/drawing/2014/main" id="{00000000-0008-0000-0000-000024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7" name="TextBox 3556">
          <a:extLst>
            <a:ext uri="{FF2B5EF4-FFF2-40B4-BE49-F238E27FC236}">
              <a16:creationId xmlns:a16="http://schemas.microsoft.com/office/drawing/2014/main" id="{00000000-0008-0000-0000-000025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8" name="TextBox 3557">
          <a:extLst>
            <a:ext uri="{FF2B5EF4-FFF2-40B4-BE49-F238E27FC236}">
              <a16:creationId xmlns:a16="http://schemas.microsoft.com/office/drawing/2014/main" id="{00000000-0008-0000-0000-000026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9" name="TextBox 3558">
          <a:extLst>
            <a:ext uri="{FF2B5EF4-FFF2-40B4-BE49-F238E27FC236}">
              <a16:creationId xmlns:a16="http://schemas.microsoft.com/office/drawing/2014/main" id="{00000000-0008-0000-0000-000027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0" name="TextBox 3559">
          <a:extLst>
            <a:ext uri="{FF2B5EF4-FFF2-40B4-BE49-F238E27FC236}">
              <a16:creationId xmlns:a16="http://schemas.microsoft.com/office/drawing/2014/main" id="{00000000-0008-0000-0000-000028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1" name="TextBox 3560">
          <a:extLst>
            <a:ext uri="{FF2B5EF4-FFF2-40B4-BE49-F238E27FC236}">
              <a16:creationId xmlns:a16="http://schemas.microsoft.com/office/drawing/2014/main" id="{00000000-0008-0000-0000-000029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2" name="TextBox 3561">
          <a:extLst>
            <a:ext uri="{FF2B5EF4-FFF2-40B4-BE49-F238E27FC236}">
              <a16:creationId xmlns:a16="http://schemas.microsoft.com/office/drawing/2014/main" id="{00000000-0008-0000-0000-00002A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3" name="TextBox 3562">
          <a:extLst>
            <a:ext uri="{FF2B5EF4-FFF2-40B4-BE49-F238E27FC236}">
              <a16:creationId xmlns:a16="http://schemas.microsoft.com/office/drawing/2014/main" id="{00000000-0008-0000-0000-00002B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4" name="TextBox 3563">
          <a:extLst>
            <a:ext uri="{FF2B5EF4-FFF2-40B4-BE49-F238E27FC236}">
              <a16:creationId xmlns:a16="http://schemas.microsoft.com/office/drawing/2014/main" id="{00000000-0008-0000-0000-00002C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5" name="TextBox 3564">
          <a:extLst>
            <a:ext uri="{FF2B5EF4-FFF2-40B4-BE49-F238E27FC236}">
              <a16:creationId xmlns:a16="http://schemas.microsoft.com/office/drawing/2014/main" id="{00000000-0008-0000-0000-00002D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6" name="TextBox 3565">
          <a:extLst>
            <a:ext uri="{FF2B5EF4-FFF2-40B4-BE49-F238E27FC236}">
              <a16:creationId xmlns:a16="http://schemas.microsoft.com/office/drawing/2014/main" id="{00000000-0008-0000-0000-00002E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7" name="TextBox 3566">
          <a:extLst>
            <a:ext uri="{FF2B5EF4-FFF2-40B4-BE49-F238E27FC236}">
              <a16:creationId xmlns:a16="http://schemas.microsoft.com/office/drawing/2014/main" id="{00000000-0008-0000-0000-00002F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8" name="TextBox 3567">
          <a:extLst>
            <a:ext uri="{FF2B5EF4-FFF2-40B4-BE49-F238E27FC236}">
              <a16:creationId xmlns:a16="http://schemas.microsoft.com/office/drawing/2014/main" id="{00000000-0008-0000-0000-000030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9" name="TextBox 3568">
          <a:extLst>
            <a:ext uri="{FF2B5EF4-FFF2-40B4-BE49-F238E27FC236}">
              <a16:creationId xmlns:a16="http://schemas.microsoft.com/office/drawing/2014/main" id="{00000000-0008-0000-0000-000031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0" name="TextBox 3569">
          <a:extLst>
            <a:ext uri="{FF2B5EF4-FFF2-40B4-BE49-F238E27FC236}">
              <a16:creationId xmlns:a16="http://schemas.microsoft.com/office/drawing/2014/main" id="{00000000-0008-0000-0000-000032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1" name="TextBox 3570">
          <a:extLst>
            <a:ext uri="{FF2B5EF4-FFF2-40B4-BE49-F238E27FC236}">
              <a16:creationId xmlns:a16="http://schemas.microsoft.com/office/drawing/2014/main" id="{00000000-0008-0000-0000-000033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2" name="TextBox 3571">
          <a:extLst>
            <a:ext uri="{FF2B5EF4-FFF2-40B4-BE49-F238E27FC236}">
              <a16:creationId xmlns:a16="http://schemas.microsoft.com/office/drawing/2014/main" id="{00000000-0008-0000-0000-000034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3" name="TextBox 3572">
          <a:extLst>
            <a:ext uri="{FF2B5EF4-FFF2-40B4-BE49-F238E27FC236}">
              <a16:creationId xmlns:a16="http://schemas.microsoft.com/office/drawing/2014/main" id="{00000000-0008-0000-0000-000035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4" name="TextBox 3573">
          <a:extLst>
            <a:ext uri="{FF2B5EF4-FFF2-40B4-BE49-F238E27FC236}">
              <a16:creationId xmlns:a16="http://schemas.microsoft.com/office/drawing/2014/main" id="{00000000-0008-0000-0000-000036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5" name="TextBox 3574">
          <a:extLst>
            <a:ext uri="{FF2B5EF4-FFF2-40B4-BE49-F238E27FC236}">
              <a16:creationId xmlns:a16="http://schemas.microsoft.com/office/drawing/2014/main" id="{00000000-0008-0000-0000-000037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6" name="TextBox 3575">
          <a:extLst>
            <a:ext uri="{FF2B5EF4-FFF2-40B4-BE49-F238E27FC236}">
              <a16:creationId xmlns:a16="http://schemas.microsoft.com/office/drawing/2014/main" id="{00000000-0008-0000-0000-000038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7" name="TextBox 3576">
          <a:extLst>
            <a:ext uri="{FF2B5EF4-FFF2-40B4-BE49-F238E27FC236}">
              <a16:creationId xmlns:a16="http://schemas.microsoft.com/office/drawing/2014/main" id="{00000000-0008-0000-0000-000039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8" name="TextBox 3577">
          <a:extLst>
            <a:ext uri="{FF2B5EF4-FFF2-40B4-BE49-F238E27FC236}">
              <a16:creationId xmlns:a16="http://schemas.microsoft.com/office/drawing/2014/main" id="{00000000-0008-0000-0000-00003A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9" name="TextBox 3578">
          <a:extLst>
            <a:ext uri="{FF2B5EF4-FFF2-40B4-BE49-F238E27FC236}">
              <a16:creationId xmlns:a16="http://schemas.microsoft.com/office/drawing/2014/main" id="{00000000-0008-0000-0000-00003B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0" name="TextBox 3579">
          <a:extLst>
            <a:ext uri="{FF2B5EF4-FFF2-40B4-BE49-F238E27FC236}">
              <a16:creationId xmlns:a16="http://schemas.microsoft.com/office/drawing/2014/main" id="{00000000-0008-0000-0000-00003C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1" name="TextBox 3580">
          <a:extLst>
            <a:ext uri="{FF2B5EF4-FFF2-40B4-BE49-F238E27FC236}">
              <a16:creationId xmlns:a16="http://schemas.microsoft.com/office/drawing/2014/main" id="{00000000-0008-0000-0000-00003D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2" name="TextBox 3581">
          <a:extLst>
            <a:ext uri="{FF2B5EF4-FFF2-40B4-BE49-F238E27FC236}">
              <a16:creationId xmlns:a16="http://schemas.microsoft.com/office/drawing/2014/main" id="{00000000-0008-0000-0000-00003E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3" name="TextBox 3582">
          <a:extLst>
            <a:ext uri="{FF2B5EF4-FFF2-40B4-BE49-F238E27FC236}">
              <a16:creationId xmlns:a16="http://schemas.microsoft.com/office/drawing/2014/main" id="{00000000-0008-0000-0000-00003F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4" name="TextBox 3583">
          <a:extLst>
            <a:ext uri="{FF2B5EF4-FFF2-40B4-BE49-F238E27FC236}">
              <a16:creationId xmlns:a16="http://schemas.microsoft.com/office/drawing/2014/main" id="{00000000-0008-0000-0000-000040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5" name="TextBox 3584">
          <a:extLst>
            <a:ext uri="{FF2B5EF4-FFF2-40B4-BE49-F238E27FC236}">
              <a16:creationId xmlns:a16="http://schemas.microsoft.com/office/drawing/2014/main" id="{00000000-0008-0000-0000-000041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6" name="TextBox 3585">
          <a:extLst>
            <a:ext uri="{FF2B5EF4-FFF2-40B4-BE49-F238E27FC236}">
              <a16:creationId xmlns:a16="http://schemas.microsoft.com/office/drawing/2014/main" id="{00000000-0008-0000-0000-000042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7" name="TextBox 3586">
          <a:extLst>
            <a:ext uri="{FF2B5EF4-FFF2-40B4-BE49-F238E27FC236}">
              <a16:creationId xmlns:a16="http://schemas.microsoft.com/office/drawing/2014/main" id="{00000000-0008-0000-0000-000043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8" name="TextBox 3587">
          <a:extLst>
            <a:ext uri="{FF2B5EF4-FFF2-40B4-BE49-F238E27FC236}">
              <a16:creationId xmlns:a16="http://schemas.microsoft.com/office/drawing/2014/main" id="{00000000-0008-0000-0000-000044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9" name="TextBox 3588">
          <a:extLst>
            <a:ext uri="{FF2B5EF4-FFF2-40B4-BE49-F238E27FC236}">
              <a16:creationId xmlns:a16="http://schemas.microsoft.com/office/drawing/2014/main" id="{00000000-0008-0000-0000-000045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0" name="TextBox 3589">
          <a:extLst>
            <a:ext uri="{FF2B5EF4-FFF2-40B4-BE49-F238E27FC236}">
              <a16:creationId xmlns:a16="http://schemas.microsoft.com/office/drawing/2014/main" id="{00000000-0008-0000-0000-000046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1" name="TextBox 3590">
          <a:extLst>
            <a:ext uri="{FF2B5EF4-FFF2-40B4-BE49-F238E27FC236}">
              <a16:creationId xmlns:a16="http://schemas.microsoft.com/office/drawing/2014/main" id="{00000000-0008-0000-0000-000047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2" name="TextBox 3591">
          <a:extLst>
            <a:ext uri="{FF2B5EF4-FFF2-40B4-BE49-F238E27FC236}">
              <a16:creationId xmlns:a16="http://schemas.microsoft.com/office/drawing/2014/main" id="{00000000-0008-0000-0000-000048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3" name="TextBox 3592">
          <a:extLst>
            <a:ext uri="{FF2B5EF4-FFF2-40B4-BE49-F238E27FC236}">
              <a16:creationId xmlns:a16="http://schemas.microsoft.com/office/drawing/2014/main" id="{00000000-0008-0000-0000-000049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4" name="TextBox 3593">
          <a:extLst>
            <a:ext uri="{FF2B5EF4-FFF2-40B4-BE49-F238E27FC236}">
              <a16:creationId xmlns:a16="http://schemas.microsoft.com/office/drawing/2014/main" id="{00000000-0008-0000-0000-00004A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5" name="TextBox 3594">
          <a:extLst>
            <a:ext uri="{FF2B5EF4-FFF2-40B4-BE49-F238E27FC236}">
              <a16:creationId xmlns:a16="http://schemas.microsoft.com/office/drawing/2014/main" id="{00000000-0008-0000-0000-00004B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6" name="TextBox 3595">
          <a:extLst>
            <a:ext uri="{FF2B5EF4-FFF2-40B4-BE49-F238E27FC236}">
              <a16:creationId xmlns:a16="http://schemas.microsoft.com/office/drawing/2014/main" id="{00000000-0008-0000-0000-00004C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7" name="TextBox 3596">
          <a:extLst>
            <a:ext uri="{FF2B5EF4-FFF2-40B4-BE49-F238E27FC236}">
              <a16:creationId xmlns:a16="http://schemas.microsoft.com/office/drawing/2014/main" id="{00000000-0008-0000-0000-00004D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8" name="TextBox 3597">
          <a:extLst>
            <a:ext uri="{FF2B5EF4-FFF2-40B4-BE49-F238E27FC236}">
              <a16:creationId xmlns:a16="http://schemas.microsoft.com/office/drawing/2014/main" id="{00000000-0008-0000-0000-00004E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9" name="TextBox 3598">
          <a:extLst>
            <a:ext uri="{FF2B5EF4-FFF2-40B4-BE49-F238E27FC236}">
              <a16:creationId xmlns:a16="http://schemas.microsoft.com/office/drawing/2014/main" id="{00000000-0008-0000-0000-00004F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0" name="TextBox 3599">
          <a:extLst>
            <a:ext uri="{FF2B5EF4-FFF2-40B4-BE49-F238E27FC236}">
              <a16:creationId xmlns:a16="http://schemas.microsoft.com/office/drawing/2014/main" id="{00000000-0008-0000-0000-000050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1" name="TextBox 3600">
          <a:extLst>
            <a:ext uri="{FF2B5EF4-FFF2-40B4-BE49-F238E27FC236}">
              <a16:creationId xmlns:a16="http://schemas.microsoft.com/office/drawing/2014/main" id="{00000000-0008-0000-0000-000051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2" name="TextBox 3601">
          <a:extLst>
            <a:ext uri="{FF2B5EF4-FFF2-40B4-BE49-F238E27FC236}">
              <a16:creationId xmlns:a16="http://schemas.microsoft.com/office/drawing/2014/main" id="{00000000-0008-0000-0000-000052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3" name="TextBox 3602">
          <a:extLst>
            <a:ext uri="{FF2B5EF4-FFF2-40B4-BE49-F238E27FC236}">
              <a16:creationId xmlns:a16="http://schemas.microsoft.com/office/drawing/2014/main" id="{00000000-0008-0000-0000-000053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4" name="TextBox 3603">
          <a:extLst>
            <a:ext uri="{FF2B5EF4-FFF2-40B4-BE49-F238E27FC236}">
              <a16:creationId xmlns:a16="http://schemas.microsoft.com/office/drawing/2014/main" id="{00000000-0008-0000-0000-000054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5" name="TextBox 3604">
          <a:extLst>
            <a:ext uri="{FF2B5EF4-FFF2-40B4-BE49-F238E27FC236}">
              <a16:creationId xmlns:a16="http://schemas.microsoft.com/office/drawing/2014/main" id="{00000000-0008-0000-0000-000055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6" name="TextBox 3605">
          <a:extLst>
            <a:ext uri="{FF2B5EF4-FFF2-40B4-BE49-F238E27FC236}">
              <a16:creationId xmlns:a16="http://schemas.microsoft.com/office/drawing/2014/main" id="{00000000-0008-0000-0000-000056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7" name="TextBox 3606">
          <a:extLst>
            <a:ext uri="{FF2B5EF4-FFF2-40B4-BE49-F238E27FC236}">
              <a16:creationId xmlns:a16="http://schemas.microsoft.com/office/drawing/2014/main" id="{00000000-0008-0000-0000-000057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8" name="TextBox 3607">
          <a:extLst>
            <a:ext uri="{FF2B5EF4-FFF2-40B4-BE49-F238E27FC236}">
              <a16:creationId xmlns:a16="http://schemas.microsoft.com/office/drawing/2014/main" id="{00000000-0008-0000-0000-000058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9" name="TextBox 3608">
          <a:extLst>
            <a:ext uri="{FF2B5EF4-FFF2-40B4-BE49-F238E27FC236}">
              <a16:creationId xmlns:a16="http://schemas.microsoft.com/office/drawing/2014/main" id="{00000000-0008-0000-0000-000059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0" name="TextBox 3609">
          <a:extLst>
            <a:ext uri="{FF2B5EF4-FFF2-40B4-BE49-F238E27FC236}">
              <a16:creationId xmlns:a16="http://schemas.microsoft.com/office/drawing/2014/main" id="{00000000-0008-0000-0000-00005A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1" name="TextBox 3610">
          <a:extLst>
            <a:ext uri="{FF2B5EF4-FFF2-40B4-BE49-F238E27FC236}">
              <a16:creationId xmlns:a16="http://schemas.microsoft.com/office/drawing/2014/main" id="{00000000-0008-0000-0000-00005B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2" name="TextBox 3611">
          <a:extLst>
            <a:ext uri="{FF2B5EF4-FFF2-40B4-BE49-F238E27FC236}">
              <a16:creationId xmlns:a16="http://schemas.microsoft.com/office/drawing/2014/main" id="{00000000-0008-0000-0000-00005C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3" name="TextBox 3612">
          <a:extLst>
            <a:ext uri="{FF2B5EF4-FFF2-40B4-BE49-F238E27FC236}">
              <a16:creationId xmlns:a16="http://schemas.microsoft.com/office/drawing/2014/main" id="{00000000-0008-0000-0000-00005D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4" name="TextBox 3613">
          <a:extLst>
            <a:ext uri="{FF2B5EF4-FFF2-40B4-BE49-F238E27FC236}">
              <a16:creationId xmlns:a16="http://schemas.microsoft.com/office/drawing/2014/main" id="{00000000-0008-0000-0000-00005E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5" name="TextBox 3614">
          <a:extLst>
            <a:ext uri="{FF2B5EF4-FFF2-40B4-BE49-F238E27FC236}">
              <a16:creationId xmlns:a16="http://schemas.microsoft.com/office/drawing/2014/main" id="{00000000-0008-0000-0000-00005F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6" name="TextBox 3615">
          <a:extLst>
            <a:ext uri="{FF2B5EF4-FFF2-40B4-BE49-F238E27FC236}">
              <a16:creationId xmlns:a16="http://schemas.microsoft.com/office/drawing/2014/main" id="{00000000-0008-0000-0000-000060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7" name="TextBox 3616">
          <a:extLst>
            <a:ext uri="{FF2B5EF4-FFF2-40B4-BE49-F238E27FC236}">
              <a16:creationId xmlns:a16="http://schemas.microsoft.com/office/drawing/2014/main" id="{00000000-0008-0000-0000-000061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8" name="TextBox 3617">
          <a:extLst>
            <a:ext uri="{FF2B5EF4-FFF2-40B4-BE49-F238E27FC236}">
              <a16:creationId xmlns:a16="http://schemas.microsoft.com/office/drawing/2014/main" id="{00000000-0008-0000-0000-000062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9" name="TextBox 3618">
          <a:extLst>
            <a:ext uri="{FF2B5EF4-FFF2-40B4-BE49-F238E27FC236}">
              <a16:creationId xmlns:a16="http://schemas.microsoft.com/office/drawing/2014/main" id="{00000000-0008-0000-0000-000063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0" name="TextBox 3619">
          <a:extLst>
            <a:ext uri="{FF2B5EF4-FFF2-40B4-BE49-F238E27FC236}">
              <a16:creationId xmlns:a16="http://schemas.microsoft.com/office/drawing/2014/main" id="{00000000-0008-0000-0000-000064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1" name="TextBox 3620">
          <a:extLst>
            <a:ext uri="{FF2B5EF4-FFF2-40B4-BE49-F238E27FC236}">
              <a16:creationId xmlns:a16="http://schemas.microsoft.com/office/drawing/2014/main" id="{00000000-0008-0000-0000-000065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2" name="TextBox 3621">
          <a:extLst>
            <a:ext uri="{FF2B5EF4-FFF2-40B4-BE49-F238E27FC236}">
              <a16:creationId xmlns:a16="http://schemas.microsoft.com/office/drawing/2014/main" id="{00000000-0008-0000-0000-000066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3" name="TextBox 3622">
          <a:extLst>
            <a:ext uri="{FF2B5EF4-FFF2-40B4-BE49-F238E27FC236}">
              <a16:creationId xmlns:a16="http://schemas.microsoft.com/office/drawing/2014/main" id="{00000000-0008-0000-0000-000067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4" name="TextBox 3623">
          <a:extLst>
            <a:ext uri="{FF2B5EF4-FFF2-40B4-BE49-F238E27FC236}">
              <a16:creationId xmlns:a16="http://schemas.microsoft.com/office/drawing/2014/main" id="{00000000-0008-0000-0000-000068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5" name="TextBox 3624">
          <a:extLst>
            <a:ext uri="{FF2B5EF4-FFF2-40B4-BE49-F238E27FC236}">
              <a16:creationId xmlns:a16="http://schemas.microsoft.com/office/drawing/2014/main" id="{00000000-0008-0000-0000-000069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6" name="TextBox 3625">
          <a:extLst>
            <a:ext uri="{FF2B5EF4-FFF2-40B4-BE49-F238E27FC236}">
              <a16:creationId xmlns:a16="http://schemas.microsoft.com/office/drawing/2014/main" id="{00000000-0008-0000-0000-00006A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7" name="TextBox 3626">
          <a:extLst>
            <a:ext uri="{FF2B5EF4-FFF2-40B4-BE49-F238E27FC236}">
              <a16:creationId xmlns:a16="http://schemas.microsoft.com/office/drawing/2014/main" id="{00000000-0008-0000-0000-00006B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8" name="TextBox 3627">
          <a:extLst>
            <a:ext uri="{FF2B5EF4-FFF2-40B4-BE49-F238E27FC236}">
              <a16:creationId xmlns:a16="http://schemas.microsoft.com/office/drawing/2014/main" id="{00000000-0008-0000-0000-00006C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9" name="TextBox 3628">
          <a:extLst>
            <a:ext uri="{FF2B5EF4-FFF2-40B4-BE49-F238E27FC236}">
              <a16:creationId xmlns:a16="http://schemas.microsoft.com/office/drawing/2014/main" id="{00000000-0008-0000-0000-00006D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0" name="TextBox 3629">
          <a:extLst>
            <a:ext uri="{FF2B5EF4-FFF2-40B4-BE49-F238E27FC236}">
              <a16:creationId xmlns:a16="http://schemas.microsoft.com/office/drawing/2014/main" id="{00000000-0008-0000-0000-00006E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1" name="TextBox 3630">
          <a:extLst>
            <a:ext uri="{FF2B5EF4-FFF2-40B4-BE49-F238E27FC236}">
              <a16:creationId xmlns:a16="http://schemas.microsoft.com/office/drawing/2014/main" id="{00000000-0008-0000-0000-00006F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2" name="TextBox 3631">
          <a:extLst>
            <a:ext uri="{FF2B5EF4-FFF2-40B4-BE49-F238E27FC236}">
              <a16:creationId xmlns:a16="http://schemas.microsoft.com/office/drawing/2014/main" id="{00000000-0008-0000-0000-000070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3" name="TextBox 3632">
          <a:extLst>
            <a:ext uri="{FF2B5EF4-FFF2-40B4-BE49-F238E27FC236}">
              <a16:creationId xmlns:a16="http://schemas.microsoft.com/office/drawing/2014/main" id="{00000000-0008-0000-0000-000071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4" name="TextBox 3633">
          <a:extLst>
            <a:ext uri="{FF2B5EF4-FFF2-40B4-BE49-F238E27FC236}">
              <a16:creationId xmlns:a16="http://schemas.microsoft.com/office/drawing/2014/main" id="{00000000-0008-0000-0000-000072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5" name="TextBox 3634">
          <a:extLst>
            <a:ext uri="{FF2B5EF4-FFF2-40B4-BE49-F238E27FC236}">
              <a16:creationId xmlns:a16="http://schemas.microsoft.com/office/drawing/2014/main" id="{00000000-0008-0000-0000-000073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6" name="TextBox 3635">
          <a:extLst>
            <a:ext uri="{FF2B5EF4-FFF2-40B4-BE49-F238E27FC236}">
              <a16:creationId xmlns:a16="http://schemas.microsoft.com/office/drawing/2014/main" id="{00000000-0008-0000-0000-000074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7" name="TextBox 3636">
          <a:extLst>
            <a:ext uri="{FF2B5EF4-FFF2-40B4-BE49-F238E27FC236}">
              <a16:creationId xmlns:a16="http://schemas.microsoft.com/office/drawing/2014/main" id="{00000000-0008-0000-0000-000075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8" name="TextBox 3637">
          <a:extLst>
            <a:ext uri="{FF2B5EF4-FFF2-40B4-BE49-F238E27FC236}">
              <a16:creationId xmlns:a16="http://schemas.microsoft.com/office/drawing/2014/main" id="{00000000-0008-0000-0000-000076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9" name="TextBox 3638">
          <a:extLst>
            <a:ext uri="{FF2B5EF4-FFF2-40B4-BE49-F238E27FC236}">
              <a16:creationId xmlns:a16="http://schemas.microsoft.com/office/drawing/2014/main" id="{00000000-0008-0000-0000-000077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0" name="TextBox 3639">
          <a:extLst>
            <a:ext uri="{FF2B5EF4-FFF2-40B4-BE49-F238E27FC236}">
              <a16:creationId xmlns:a16="http://schemas.microsoft.com/office/drawing/2014/main" id="{00000000-0008-0000-0000-000078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1" name="TextBox 3640">
          <a:extLst>
            <a:ext uri="{FF2B5EF4-FFF2-40B4-BE49-F238E27FC236}">
              <a16:creationId xmlns:a16="http://schemas.microsoft.com/office/drawing/2014/main" id="{00000000-0008-0000-0000-000079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2" name="TextBox 3641">
          <a:extLst>
            <a:ext uri="{FF2B5EF4-FFF2-40B4-BE49-F238E27FC236}">
              <a16:creationId xmlns:a16="http://schemas.microsoft.com/office/drawing/2014/main" id="{00000000-0008-0000-0000-00007A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3" name="TextBox 3642">
          <a:extLst>
            <a:ext uri="{FF2B5EF4-FFF2-40B4-BE49-F238E27FC236}">
              <a16:creationId xmlns:a16="http://schemas.microsoft.com/office/drawing/2014/main" id="{00000000-0008-0000-0000-00007B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4" name="TextBox 3643">
          <a:extLst>
            <a:ext uri="{FF2B5EF4-FFF2-40B4-BE49-F238E27FC236}">
              <a16:creationId xmlns:a16="http://schemas.microsoft.com/office/drawing/2014/main" id="{00000000-0008-0000-0000-00007C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5" name="TextBox 3644">
          <a:extLst>
            <a:ext uri="{FF2B5EF4-FFF2-40B4-BE49-F238E27FC236}">
              <a16:creationId xmlns:a16="http://schemas.microsoft.com/office/drawing/2014/main" id="{00000000-0008-0000-0000-00007D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6" name="TextBox 3645">
          <a:extLst>
            <a:ext uri="{FF2B5EF4-FFF2-40B4-BE49-F238E27FC236}">
              <a16:creationId xmlns:a16="http://schemas.microsoft.com/office/drawing/2014/main" id="{00000000-0008-0000-0000-00007E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7" name="TextBox 3646">
          <a:extLst>
            <a:ext uri="{FF2B5EF4-FFF2-40B4-BE49-F238E27FC236}">
              <a16:creationId xmlns:a16="http://schemas.microsoft.com/office/drawing/2014/main" id="{00000000-0008-0000-0000-00007F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8" name="TextBox 3647">
          <a:extLst>
            <a:ext uri="{FF2B5EF4-FFF2-40B4-BE49-F238E27FC236}">
              <a16:creationId xmlns:a16="http://schemas.microsoft.com/office/drawing/2014/main" id="{00000000-0008-0000-0000-000080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9" name="TextBox 3648">
          <a:extLst>
            <a:ext uri="{FF2B5EF4-FFF2-40B4-BE49-F238E27FC236}">
              <a16:creationId xmlns:a16="http://schemas.microsoft.com/office/drawing/2014/main" id="{00000000-0008-0000-0000-000081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0" name="TextBox 3649">
          <a:extLst>
            <a:ext uri="{FF2B5EF4-FFF2-40B4-BE49-F238E27FC236}">
              <a16:creationId xmlns:a16="http://schemas.microsoft.com/office/drawing/2014/main" id="{00000000-0008-0000-0000-000082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1" name="TextBox 3650">
          <a:extLst>
            <a:ext uri="{FF2B5EF4-FFF2-40B4-BE49-F238E27FC236}">
              <a16:creationId xmlns:a16="http://schemas.microsoft.com/office/drawing/2014/main" id="{00000000-0008-0000-0000-000083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2" name="TextBox 3651">
          <a:extLst>
            <a:ext uri="{FF2B5EF4-FFF2-40B4-BE49-F238E27FC236}">
              <a16:creationId xmlns:a16="http://schemas.microsoft.com/office/drawing/2014/main" id="{00000000-0008-0000-0000-000084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3" name="TextBox 3652">
          <a:extLst>
            <a:ext uri="{FF2B5EF4-FFF2-40B4-BE49-F238E27FC236}">
              <a16:creationId xmlns:a16="http://schemas.microsoft.com/office/drawing/2014/main" id="{00000000-0008-0000-0000-000085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4" name="TextBox 3653">
          <a:extLst>
            <a:ext uri="{FF2B5EF4-FFF2-40B4-BE49-F238E27FC236}">
              <a16:creationId xmlns:a16="http://schemas.microsoft.com/office/drawing/2014/main" id="{00000000-0008-0000-0000-000086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5" name="TextBox 3654">
          <a:extLst>
            <a:ext uri="{FF2B5EF4-FFF2-40B4-BE49-F238E27FC236}">
              <a16:creationId xmlns:a16="http://schemas.microsoft.com/office/drawing/2014/main" id="{00000000-0008-0000-0000-000087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6" name="TextBox 3655">
          <a:extLst>
            <a:ext uri="{FF2B5EF4-FFF2-40B4-BE49-F238E27FC236}">
              <a16:creationId xmlns:a16="http://schemas.microsoft.com/office/drawing/2014/main" id="{00000000-0008-0000-0000-000088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7" name="TextBox 3656">
          <a:extLst>
            <a:ext uri="{FF2B5EF4-FFF2-40B4-BE49-F238E27FC236}">
              <a16:creationId xmlns:a16="http://schemas.microsoft.com/office/drawing/2014/main" id="{00000000-0008-0000-0000-000089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8" name="TextBox 3657">
          <a:extLst>
            <a:ext uri="{FF2B5EF4-FFF2-40B4-BE49-F238E27FC236}">
              <a16:creationId xmlns:a16="http://schemas.microsoft.com/office/drawing/2014/main" id="{00000000-0008-0000-0000-00008A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9" name="TextBox 3658">
          <a:extLst>
            <a:ext uri="{FF2B5EF4-FFF2-40B4-BE49-F238E27FC236}">
              <a16:creationId xmlns:a16="http://schemas.microsoft.com/office/drawing/2014/main" id="{00000000-0008-0000-0000-00008B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0" name="TextBox 3659">
          <a:extLst>
            <a:ext uri="{FF2B5EF4-FFF2-40B4-BE49-F238E27FC236}">
              <a16:creationId xmlns:a16="http://schemas.microsoft.com/office/drawing/2014/main" id="{00000000-0008-0000-0000-00008C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1" name="TextBox 3660">
          <a:extLst>
            <a:ext uri="{FF2B5EF4-FFF2-40B4-BE49-F238E27FC236}">
              <a16:creationId xmlns:a16="http://schemas.microsoft.com/office/drawing/2014/main" id="{00000000-0008-0000-0000-00008D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2" name="TextBox 3661">
          <a:extLst>
            <a:ext uri="{FF2B5EF4-FFF2-40B4-BE49-F238E27FC236}">
              <a16:creationId xmlns:a16="http://schemas.microsoft.com/office/drawing/2014/main" id="{00000000-0008-0000-0000-00008E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3" name="TextBox 3662">
          <a:extLst>
            <a:ext uri="{FF2B5EF4-FFF2-40B4-BE49-F238E27FC236}">
              <a16:creationId xmlns:a16="http://schemas.microsoft.com/office/drawing/2014/main" id="{00000000-0008-0000-0000-00008F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4" name="TextBox 3663">
          <a:extLst>
            <a:ext uri="{FF2B5EF4-FFF2-40B4-BE49-F238E27FC236}">
              <a16:creationId xmlns:a16="http://schemas.microsoft.com/office/drawing/2014/main" id="{00000000-0008-0000-0000-000090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5" name="TextBox 3664">
          <a:extLst>
            <a:ext uri="{FF2B5EF4-FFF2-40B4-BE49-F238E27FC236}">
              <a16:creationId xmlns:a16="http://schemas.microsoft.com/office/drawing/2014/main" id="{00000000-0008-0000-0000-000091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6" name="TextBox 3665">
          <a:extLst>
            <a:ext uri="{FF2B5EF4-FFF2-40B4-BE49-F238E27FC236}">
              <a16:creationId xmlns:a16="http://schemas.microsoft.com/office/drawing/2014/main" id="{00000000-0008-0000-0000-000092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7" name="TextBox 3666">
          <a:extLst>
            <a:ext uri="{FF2B5EF4-FFF2-40B4-BE49-F238E27FC236}">
              <a16:creationId xmlns:a16="http://schemas.microsoft.com/office/drawing/2014/main" id="{00000000-0008-0000-0000-000093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8" name="TextBox 3667">
          <a:extLst>
            <a:ext uri="{FF2B5EF4-FFF2-40B4-BE49-F238E27FC236}">
              <a16:creationId xmlns:a16="http://schemas.microsoft.com/office/drawing/2014/main" id="{00000000-0008-0000-0000-000094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9" name="TextBox 3668">
          <a:extLst>
            <a:ext uri="{FF2B5EF4-FFF2-40B4-BE49-F238E27FC236}">
              <a16:creationId xmlns:a16="http://schemas.microsoft.com/office/drawing/2014/main" id="{00000000-0008-0000-0000-000095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0" name="TextBox 3669">
          <a:extLst>
            <a:ext uri="{FF2B5EF4-FFF2-40B4-BE49-F238E27FC236}">
              <a16:creationId xmlns:a16="http://schemas.microsoft.com/office/drawing/2014/main" id="{00000000-0008-0000-0000-000096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1" name="TextBox 3670">
          <a:extLst>
            <a:ext uri="{FF2B5EF4-FFF2-40B4-BE49-F238E27FC236}">
              <a16:creationId xmlns:a16="http://schemas.microsoft.com/office/drawing/2014/main" id="{00000000-0008-0000-0000-000097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2" name="TextBox 3671">
          <a:extLst>
            <a:ext uri="{FF2B5EF4-FFF2-40B4-BE49-F238E27FC236}">
              <a16:creationId xmlns:a16="http://schemas.microsoft.com/office/drawing/2014/main" id="{00000000-0008-0000-0000-000098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3" name="TextBox 3672">
          <a:extLst>
            <a:ext uri="{FF2B5EF4-FFF2-40B4-BE49-F238E27FC236}">
              <a16:creationId xmlns:a16="http://schemas.microsoft.com/office/drawing/2014/main" id="{00000000-0008-0000-0000-000099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4" name="TextBox 3673">
          <a:extLst>
            <a:ext uri="{FF2B5EF4-FFF2-40B4-BE49-F238E27FC236}">
              <a16:creationId xmlns:a16="http://schemas.microsoft.com/office/drawing/2014/main" id="{00000000-0008-0000-0000-00009A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5" name="TextBox 3674">
          <a:extLst>
            <a:ext uri="{FF2B5EF4-FFF2-40B4-BE49-F238E27FC236}">
              <a16:creationId xmlns:a16="http://schemas.microsoft.com/office/drawing/2014/main" id="{00000000-0008-0000-0000-00009B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6" name="TextBox 3675">
          <a:extLst>
            <a:ext uri="{FF2B5EF4-FFF2-40B4-BE49-F238E27FC236}">
              <a16:creationId xmlns:a16="http://schemas.microsoft.com/office/drawing/2014/main" id="{00000000-0008-0000-0000-00009C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7" name="TextBox 3676">
          <a:extLst>
            <a:ext uri="{FF2B5EF4-FFF2-40B4-BE49-F238E27FC236}">
              <a16:creationId xmlns:a16="http://schemas.microsoft.com/office/drawing/2014/main" id="{00000000-0008-0000-0000-00009D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8" name="TextBox 3677">
          <a:extLst>
            <a:ext uri="{FF2B5EF4-FFF2-40B4-BE49-F238E27FC236}">
              <a16:creationId xmlns:a16="http://schemas.microsoft.com/office/drawing/2014/main" id="{00000000-0008-0000-0000-00009E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9" name="TextBox 3678">
          <a:extLst>
            <a:ext uri="{FF2B5EF4-FFF2-40B4-BE49-F238E27FC236}">
              <a16:creationId xmlns:a16="http://schemas.microsoft.com/office/drawing/2014/main" id="{00000000-0008-0000-0000-00009F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0" name="TextBox 3679">
          <a:extLst>
            <a:ext uri="{FF2B5EF4-FFF2-40B4-BE49-F238E27FC236}">
              <a16:creationId xmlns:a16="http://schemas.microsoft.com/office/drawing/2014/main" id="{00000000-0008-0000-0000-0000A0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1" name="TextBox 3680">
          <a:extLst>
            <a:ext uri="{FF2B5EF4-FFF2-40B4-BE49-F238E27FC236}">
              <a16:creationId xmlns:a16="http://schemas.microsoft.com/office/drawing/2014/main" id="{00000000-0008-0000-0000-0000A1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2" name="TextBox 3681">
          <a:extLst>
            <a:ext uri="{FF2B5EF4-FFF2-40B4-BE49-F238E27FC236}">
              <a16:creationId xmlns:a16="http://schemas.microsoft.com/office/drawing/2014/main" id="{00000000-0008-0000-0000-0000A2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3" name="TextBox 3682">
          <a:extLst>
            <a:ext uri="{FF2B5EF4-FFF2-40B4-BE49-F238E27FC236}">
              <a16:creationId xmlns:a16="http://schemas.microsoft.com/office/drawing/2014/main" id="{00000000-0008-0000-0000-0000A3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4" name="TextBox 3683">
          <a:extLst>
            <a:ext uri="{FF2B5EF4-FFF2-40B4-BE49-F238E27FC236}">
              <a16:creationId xmlns:a16="http://schemas.microsoft.com/office/drawing/2014/main" id="{00000000-0008-0000-0000-0000A4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5" name="TextBox 3684">
          <a:extLst>
            <a:ext uri="{FF2B5EF4-FFF2-40B4-BE49-F238E27FC236}">
              <a16:creationId xmlns:a16="http://schemas.microsoft.com/office/drawing/2014/main" id="{00000000-0008-0000-0000-0000A5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6" name="TextBox 3685">
          <a:extLst>
            <a:ext uri="{FF2B5EF4-FFF2-40B4-BE49-F238E27FC236}">
              <a16:creationId xmlns:a16="http://schemas.microsoft.com/office/drawing/2014/main" id="{00000000-0008-0000-0000-0000A6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7" name="TextBox 3686">
          <a:extLst>
            <a:ext uri="{FF2B5EF4-FFF2-40B4-BE49-F238E27FC236}">
              <a16:creationId xmlns:a16="http://schemas.microsoft.com/office/drawing/2014/main" id="{00000000-0008-0000-0000-0000A7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8" name="TextBox 3687">
          <a:extLst>
            <a:ext uri="{FF2B5EF4-FFF2-40B4-BE49-F238E27FC236}">
              <a16:creationId xmlns:a16="http://schemas.microsoft.com/office/drawing/2014/main" id="{00000000-0008-0000-0000-0000A8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9" name="TextBox 3688">
          <a:extLst>
            <a:ext uri="{FF2B5EF4-FFF2-40B4-BE49-F238E27FC236}">
              <a16:creationId xmlns:a16="http://schemas.microsoft.com/office/drawing/2014/main" id="{00000000-0008-0000-0000-0000A9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0" name="TextBox 3689">
          <a:extLst>
            <a:ext uri="{FF2B5EF4-FFF2-40B4-BE49-F238E27FC236}">
              <a16:creationId xmlns:a16="http://schemas.microsoft.com/office/drawing/2014/main" id="{00000000-0008-0000-0000-0000AA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1" name="TextBox 3690">
          <a:extLst>
            <a:ext uri="{FF2B5EF4-FFF2-40B4-BE49-F238E27FC236}">
              <a16:creationId xmlns:a16="http://schemas.microsoft.com/office/drawing/2014/main" id="{00000000-0008-0000-0000-0000AB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2" name="TextBox 3691">
          <a:extLst>
            <a:ext uri="{FF2B5EF4-FFF2-40B4-BE49-F238E27FC236}">
              <a16:creationId xmlns:a16="http://schemas.microsoft.com/office/drawing/2014/main" id="{00000000-0008-0000-0000-0000AC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3" name="TextBox 3692">
          <a:extLst>
            <a:ext uri="{FF2B5EF4-FFF2-40B4-BE49-F238E27FC236}">
              <a16:creationId xmlns:a16="http://schemas.microsoft.com/office/drawing/2014/main" id="{00000000-0008-0000-0000-0000AD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4" name="TextBox 3693">
          <a:extLst>
            <a:ext uri="{FF2B5EF4-FFF2-40B4-BE49-F238E27FC236}">
              <a16:creationId xmlns:a16="http://schemas.microsoft.com/office/drawing/2014/main" id="{00000000-0008-0000-0000-0000AE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5" name="TextBox 3694">
          <a:extLst>
            <a:ext uri="{FF2B5EF4-FFF2-40B4-BE49-F238E27FC236}">
              <a16:creationId xmlns:a16="http://schemas.microsoft.com/office/drawing/2014/main" id="{00000000-0008-0000-0000-0000AF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6" name="TextBox 3695">
          <a:extLst>
            <a:ext uri="{FF2B5EF4-FFF2-40B4-BE49-F238E27FC236}">
              <a16:creationId xmlns:a16="http://schemas.microsoft.com/office/drawing/2014/main" id="{00000000-0008-0000-0000-0000B0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7" name="TextBox 3696">
          <a:extLst>
            <a:ext uri="{FF2B5EF4-FFF2-40B4-BE49-F238E27FC236}">
              <a16:creationId xmlns:a16="http://schemas.microsoft.com/office/drawing/2014/main" id="{00000000-0008-0000-0000-0000B1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8" name="TextBox 3697">
          <a:extLst>
            <a:ext uri="{FF2B5EF4-FFF2-40B4-BE49-F238E27FC236}">
              <a16:creationId xmlns:a16="http://schemas.microsoft.com/office/drawing/2014/main" id="{00000000-0008-0000-0000-0000B2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9" name="TextBox 3698">
          <a:extLst>
            <a:ext uri="{FF2B5EF4-FFF2-40B4-BE49-F238E27FC236}">
              <a16:creationId xmlns:a16="http://schemas.microsoft.com/office/drawing/2014/main" id="{00000000-0008-0000-0000-0000B3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0" name="TextBox 3699">
          <a:extLst>
            <a:ext uri="{FF2B5EF4-FFF2-40B4-BE49-F238E27FC236}">
              <a16:creationId xmlns:a16="http://schemas.microsoft.com/office/drawing/2014/main" id="{00000000-0008-0000-0000-0000B4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1" name="TextBox 3700">
          <a:extLst>
            <a:ext uri="{FF2B5EF4-FFF2-40B4-BE49-F238E27FC236}">
              <a16:creationId xmlns:a16="http://schemas.microsoft.com/office/drawing/2014/main" id="{00000000-0008-0000-0000-0000B5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2" name="TextBox 3701">
          <a:extLst>
            <a:ext uri="{FF2B5EF4-FFF2-40B4-BE49-F238E27FC236}">
              <a16:creationId xmlns:a16="http://schemas.microsoft.com/office/drawing/2014/main" id="{00000000-0008-0000-0000-0000B6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3" name="TextBox 3702">
          <a:extLst>
            <a:ext uri="{FF2B5EF4-FFF2-40B4-BE49-F238E27FC236}">
              <a16:creationId xmlns:a16="http://schemas.microsoft.com/office/drawing/2014/main" id="{00000000-0008-0000-0000-0000B7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4" name="TextBox 3703">
          <a:extLst>
            <a:ext uri="{FF2B5EF4-FFF2-40B4-BE49-F238E27FC236}">
              <a16:creationId xmlns:a16="http://schemas.microsoft.com/office/drawing/2014/main" id="{00000000-0008-0000-0000-0000B8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5" name="TextBox 3704">
          <a:extLst>
            <a:ext uri="{FF2B5EF4-FFF2-40B4-BE49-F238E27FC236}">
              <a16:creationId xmlns:a16="http://schemas.microsoft.com/office/drawing/2014/main" id="{00000000-0008-0000-0000-0000B9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6" name="TextBox 3705">
          <a:extLst>
            <a:ext uri="{FF2B5EF4-FFF2-40B4-BE49-F238E27FC236}">
              <a16:creationId xmlns:a16="http://schemas.microsoft.com/office/drawing/2014/main" id="{00000000-0008-0000-0000-0000BA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7" name="TextBox 3706">
          <a:extLst>
            <a:ext uri="{FF2B5EF4-FFF2-40B4-BE49-F238E27FC236}">
              <a16:creationId xmlns:a16="http://schemas.microsoft.com/office/drawing/2014/main" id="{00000000-0008-0000-0000-0000BB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8" name="TextBox 3707">
          <a:extLst>
            <a:ext uri="{FF2B5EF4-FFF2-40B4-BE49-F238E27FC236}">
              <a16:creationId xmlns:a16="http://schemas.microsoft.com/office/drawing/2014/main" id="{00000000-0008-0000-0000-0000BC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9" name="TextBox 3708">
          <a:extLst>
            <a:ext uri="{FF2B5EF4-FFF2-40B4-BE49-F238E27FC236}">
              <a16:creationId xmlns:a16="http://schemas.microsoft.com/office/drawing/2014/main" id="{00000000-0008-0000-0000-0000BD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0" name="TextBox 3709">
          <a:extLst>
            <a:ext uri="{FF2B5EF4-FFF2-40B4-BE49-F238E27FC236}">
              <a16:creationId xmlns:a16="http://schemas.microsoft.com/office/drawing/2014/main" id="{00000000-0008-0000-0000-0000BE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1" name="TextBox 3710">
          <a:extLst>
            <a:ext uri="{FF2B5EF4-FFF2-40B4-BE49-F238E27FC236}">
              <a16:creationId xmlns:a16="http://schemas.microsoft.com/office/drawing/2014/main" id="{00000000-0008-0000-0000-0000BF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2" name="TextBox 3711">
          <a:extLst>
            <a:ext uri="{FF2B5EF4-FFF2-40B4-BE49-F238E27FC236}">
              <a16:creationId xmlns:a16="http://schemas.microsoft.com/office/drawing/2014/main" id="{00000000-0008-0000-0000-0000C0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3" name="TextBox 3712">
          <a:extLst>
            <a:ext uri="{FF2B5EF4-FFF2-40B4-BE49-F238E27FC236}">
              <a16:creationId xmlns:a16="http://schemas.microsoft.com/office/drawing/2014/main" id="{00000000-0008-0000-0000-0000C1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4" name="TextBox 3713">
          <a:extLst>
            <a:ext uri="{FF2B5EF4-FFF2-40B4-BE49-F238E27FC236}">
              <a16:creationId xmlns:a16="http://schemas.microsoft.com/office/drawing/2014/main" id="{00000000-0008-0000-0000-0000C2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5" name="TextBox 3714">
          <a:extLst>
            <a:ext uri="{FF2B5EF4-FFF2-40B4-BE49-F238E27FC236}">
              <a16:creationId xmlns:a16="http://schemas.microsoft.com/office/drawing/2014/main" id="{00000000-0008-0000-0000-0000C3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6" name="TextBox 3715">
          <a:extLst>
            <a:ext uri="{FF2B5EF4-FFF2-40B4-BE49-F238E27FC236}">
              <a16:creationId xmlns:a16="http://schemas.microsoft.com/office/drawing/2014/main" id="{00000000-0008-0000-0000-0000C4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7" name="TextBox 3716">
          <a:extLst>
            <a:ext uri="{FF2B5EF4-FFF2-40B4-BE49-F238E27FC236}">
              <a16:creationId xmlns:a16="http://schemas.microsoft.com/office/drawing/2014/main" id="{00000000-0008-0000-0000-0000C5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8" name="TextBox 3717">
          <a:extLst>
            <a:ext uri="{FF2B5EF4-FFF2-40B4-BE49-F238E27FC236}">
              <a16:creationId xmlns:a16="http://schemas.microsoft.com/office/drawing/2014/main" id="{00000000-0008-0000-0000-0000C6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9" name="TextBox 3718">
          <a:extLst>
            <a:ext uri="{FF2B5EF4-FFF2-40B4-BE49-F238E27FC236}">
              <a16:creationId xmlns:a16="http://schemas.microsoft.com/office/drawing/2014/main" id="{00000000-0008-0000-0000-0000C7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0" name="TextBox 3719">
          <a:extLst>
            <a:ext uri="{FF2B5EF4-FFF2-40B4-BE49-F238E27FC236}">
              <a16:creationId xmlns:a16="http://schemas.microsoft.com/office/drawing/2014/main" id="{00000000-0008-0000-0000-0000C8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1" name="TextBox 3720">
          <a:extLst>
            <a:ext uri="{FF2B5EF4-FFF2-40B4-BE49-F238E27FC236}">
              <a16:creationId xmlns:a16="http://schemas.microsoft.com/office/drawing/2014/main" id="{00000000-0008-0000-0000-0000C9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2" name="TextBox 3721">
          <a:extLst>
            <a:ext uri="{FF2B5EF4-FFF2-40B4-BE49-F238E27FC236}">
              <a16:creationId xmlns:a16="http://schemas.microsoft.com/office/drawing/2014/main" id="{00000000-0008-0000-0000-0000CA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3" name="TextBox 3722">
          <a:extLst>
            <a:ext uri="{FF2B5EF4-FFF2-40B4-BE49-F238E27FC236}">
              <a16:creationId xmlns:a16="http://schemas.microsoft.com/office/drawing/2014/main" id="{00000000-0008-0000-0000-0000CB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4" name="TextBox 3723">
          <a:extLst>
            <a:ext uri="{FF2B5EF4-FFF2-40B4-BE49-F238E27FC236}">
              <a16:creationId xmlns:a16="http://schemas.microsoft.com/office/drawing/2014/main" id="{00000000-0008-0000-0000-0000CC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5" name="TextBox 3724">
          <a:extLst>
            <a:ext uri="{FF2B5EF4-FFF2-40B4-BE49-F238E27FC236}">
              <a16:creationId xmlns:a16="http://schemas.microsoft.com/office/drawing/2014/main" id="{00000000-0008-0000-0000-0000CD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6" name="TextBox 3725">
          <a:extLst>
            <a:ext uri="{FF2B5EF4-FFF2-40B4-BE49-F238E27FC236}">
              <a16:creationId xmlns:a16="http://schemas.microsoft.com/office/drawing/2014/main" id="{00000000-0008-0000-0000-0000CE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7" name="TextBox 3726">
          <a:extLst>
            <a:ext uri="{FF2B5EF4-FFF2-40B4-BE49-F238E27FC236}">
              <a16:creationId xmlns:a16="http://schemas.microsoft.com/office/drawing/2014/main" id="{00000000-0008-0000-0000-0000CF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8" name="TextBox 3727">
          <a:extLst>
            <a:ext uri="{FF2B5EF4-FFF2-40B4-BE49-F238E27FC236}">
              <a16:creationId xmlns:a16="http://schemas.microsoft.com/office/drawing/2014/main" id="{00000000-0008-0000-0000-0000D0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9" name="TextBox 3728">
          <a:extLst>
            <a:ext uri="{FF2B5EF4-FFF2-40B4-BE49-F238E27FC236}">
              <a16:creationId xmlns:a16="http://schemas.microsoft.com/office/drawing/2014/main" id="{00000000-0008-0000-0000-0000D1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0" name="TextBox 3729">
          <a:extLst>
            <a:ext uri="{FF2B5EF4-FFF2-40B4-BE49-F238E27FC236}">
              <a16:creationId xmlns:a16="http://schemas.microsoft.com/office/drawing/2014/main" id="{00000000-0008-0000-0000-0000D2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1" name="TextBox 3730">
          <a:extLst>
            <a:ext uri="{FF2B5EF4-FFF2-40B4-BE49-F238E27FC236}">
              <a16:creationId xmlns:a16="http://schemas.microsoft.com/office/drawing/2014/main" id="{00000000-0008-0000-0000-0000D3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2" name="TextBox 3731">
          <a:extLst>
            <a:ext uri="{FF2B5EF4-FFF2-40B4-BE49-F238E27FC236}">
              <a16:creationId xmlns:a16="http://schemas.microsoft.com/office/drawing/2014/main" id="{00000000-0008-0000-0000-0000D4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3" name="TextBox 3732">
          <a:extLst>
            <a:ext uri="{FF2B5EF4-FFF2-40B4-BE49-F238E27FC236}">
              <a16:creationId xmlns:a16="http://schemas.microsoft.com/office/drawing/2014/main" id="{00000000-0008-0000-0000-0000D5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4" name="TextBox 3733">
          <a:extLst>
            <a:ext uri="{FF2B5EF4-FFF2-40B4-BE49-F238E27FC236}">
              <a16:creationId xmlns:a16="http://schemas.microsoft.com/office/drawing/2014/main" id="{00000000-0008-0000-0000-0000D6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5" name="TextBox 3734">
          <a:extLst>
            <a:ext uri="{FF2B5EF4-FFF2-40B4-BE49-F238E27FC236}">
              <a16:creationId xmlns:a16="http://schemas.microsoft.com/office/drawing/2014/main" id="{00000000-0008-0000-0000-0000D7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6" name="TextBox 3735">
          <a:extLst>
            <a:ext uri="{FF2B5EF4-FFF2-40B4-BE49-F238E27FC236}">
              <a16:creationId xmlns:a16="http://schemas.microsoft.com/office/drawing/2014/main" id="{00000000-0008-0000-0000-0000D8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7" name="TextBox 3736">
          <a:extLst>
            <a:ext uri="{FF2B5EF4-FFF2-40B4-BE49-F238E27FC236}">
              <a16:creationId xmlns:a16="http://schemas.microsoft.com/office/drawing/2014/main" id="{00000000-0008-0000-0000-0000D9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8" name="TextBox 3737">
          <a:extLst>
            <a:ext uri="{FF2B5EF4-FFF2-40B4-BE49-F238E27FC236}">
              <a16:creationId xmlns:a16="http://schemas.microsoft.com/office/drawing/2014/main" id="{00000000-0008-0000-0000-0000DA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9" name="TextBox 3738">
          <a:extLst>
            <a:ext uri="{FF2B5EF4-FFF2-40B4-BE49-F238E27FC236}">
              <a16:creationId xmlns:a16="http://schemas.microsoft.com/office/drawing/2014/main" id="{00000000-0008-0000-0000-0000DB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0" name="TextBox 3739">
          <a:extLst>
            <a:ext uri="{FF2B5EF4-FFF2-40B4-BE49-F238E27FC236}">
              <a16:creationId xmlns:a16="http://schemas.microsoft.com/office/drawing/2014/main" id="{00000000-0008-0000-0000-0000DC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1" name="TextBox 3740">
          <a:extLst>
            <a:ext uri="{FF2B5EF4-FFF2-40B4-BE49-F238E27FC236}">
              <a16:creationId xmlns:a16="http://schemas.microsoft.com/office/drawing/2014/main" id="{00000000-0008-0000-0000-0000DD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2" name="TextBox 3741">
          <a:extLst>
            <a:ext uri="{FF2B5EF4-FFF2-40B4-BE49-F238E27FC236}">
              <a16:creationId xmlns:a16="http://schemas.microsoft.com/office/drawing/2014/main" id="{00000000-0008-0000-0000-0000DE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3" name="TextBox 3742">
          <a:extLst>
            <a:ext uri="{FF2B5EF4-FFF2-40B4-BE49-F238E27FC236}">
              <a16:creationId xmlns:a16="http://schemas.microsoft.com/office/drawing/2014/main" id="{00000000-0008-0000-0000-0000DF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4" name="TextBox 3743">
          <a:extLst>
            <a:ext uri="{FF2B5EF4-FFF2-40B4-BE49-F238E27FC236}">
              <a16:creationId xmlns:a16="http://schemas.microsoft.com/office/drawing/2014/main" id="{00000000-0008-0000-0000-0000E0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5" name="TextBox 3744">
          <a:extLst>
            <a:ext uri="{FF2B5EF4-FFF2-40B4-BE49-F238E27FC236}">
              <a16:creationId xmlns:a16="http://schemas.microsoft.com/office/drawing/2014/main" id="{00000000-0008-0000-0000-0000E1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6" name="TextBox 3745">
          <a:extLst>
            <a:ext uri="{FF2B5EF4-FFF2-40B4-BE49-F238E27FC236}">
              <a16:creationId xmlns:a16="http://schemas.microsoft.com/office/drawing/2014/main" id="{00000000-0008-0000-0000-0000E2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7" name="TextBox 3746">
          <a:extLst>
            <a:ext uri="{FF2B5EF4-FFF2-40B4-BE49-F238E27FC236}">
              <a16:creationId xmlns:a16="http://schemas.microsoft.com/office/drawing/2014/main" id="{00000000-0008-0000-0000-0000E3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8" name="TextBox 3747">
          <a:extLst>
            <a:ext uri="{FF2B5EF4-FFF2-40B4-BE49-F238E27FC236}">
              <a16:creationId xmlns:a16="http://schemas.microsoft.com/office/drawing/2014/main" id="{00000000-0008-0000-0000-0000E4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9" name="TextBox 3748">
          <a:extLst>
            <a:ext uri="{FF2B5EF4-FFF2-40B4-BE49-F238E27FC236}">
              <a16:creationId xmlns:a16="http://schemas.microsoft.com/office/drawing/2014/main" id="{00000000-0008-0000-0000-0000E5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0" name="TextBox 3749">
          <a:extLst>
            <a:ext uri="{FF2B5EF4-FFF2-40B4-BE49-F238E27FC236}">
              <a16:creationId xmlns:a16="http://schemas.microsoft.com/office/drawing/2014/main" id="{00000000-0008-0000-0000-0000E6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1" name="TextBox 3750">
          <a:extLst>
            <a:ext uri="{FF2B5EF4-FFF2-40B4-BE49-F238E27FC236}">
              <a16:creationId xmlns:a16="http://schemas.microsoft.com/office/drawing/2014/main" id="{00000000-0008-0000-0000-0000E7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2" name="TextBox 3751">
          <a:extLst>
            <a:ext uri="{FF2B5EF4-FFF2-40B4-BE49-F238E27FC236}">
              <a16:creationId xmlns:a16="http://schemas.microsoft.com/office/drawing/2014/main" id="{00000000-0008-0000-0000-0000E8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3" name="TextBox 3752">
          <a:extLst>
            <a:ext uri="{FF2B5EF4-FFF2-40B4-BE49-F238E27FC236}">
              <a16:creationId xmlns:a16="http://schemas.microsoft.com/office/drawing/2014/main" id="{00000000-0008-0000-0000-0000E9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4" name="TextBox 3753">
          <a:extLst>
            <a:ext uri="{FF2B5EF4-FFF2-40B4-BE49-F238E27FC236}">
              <a16:creationId xmlns:a16="http://schemas.microsoft.com/office/drawing/2014/main" id="{00000000-0008-0000-0000-0000EA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5" name="TextBox 3754">
          <a:extLst>
            <a:ext uri="{FF2B5EF4-FFF2-40B4-BE49-F238E27FC236}">
              <a16:creationId xmlns:a16="http://schemas.microsoft.com/office/drawing/2014/main" id="{00000000-0008-0000-0000-0000EB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6" name="TextBox 3755">
          <a:extLst>
            <a:ext uri="{FF2B5EF4-FFF2-40B4-BE49-F238E27FC236}">
              <a16:creationId xmlns:a16="http://schemas.microsoft.com/office/drawing/2014/main" id="{00000000-0008-0000-0000-0000EC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7" name="TextBox 3756">
          <a:extLst>
            <a:ext uri="{FF2B5EF4-FFF2-40B4-BE49-F238E27FC236}">
              <a16:creationId xmlns:a16="http://schemas.microsoft.com/office/drawing/2014/main" id="{00000000-0008-0000-0000-0000ED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8" name="TextBox 3757">
          <a:extLst>
            <a:ext uri="{FF2B5EF4-FFF2-40B4-BE49-F238E27FC236}">
              <a16:creationId xmlns:a16="http://schemas.microsoft.com/office/drawing/2014/main" id="{00000000-0008-0000-0000-0000EE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9" name="TextBox 3758">
          <a:extLst>
            <a:ext uri="{FF2B5EF4-FFF2-40B4-BE49-F238E27FC236}">
              <a16:creationId xmlns:a16="http://schemas.microsoft.com/office/drawing/2014/main" id="{00000000-0008-0000-0000-0000EF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0" name="TextBox 3759">
          <a:extLst>
            <a:ext uri="{FF2B5EF4-FFF2-40B4-BE49-F238E27FC236}">
              <a16:creationId xmlns:a16="http://schemas.microsoft.com/office/drawing/2014/main" id="{00000000-0008-0000-0000-0000F0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1" name="TextBox 3760">
          <a:extLst>
            <a:ext uri="{FF2B5EF4-FFF2-40B4-BE49-F238E27FC236}">
              <a16:creationId xmlns:a16="http://schemas.microsoft.com/office/drawing/2014/main" id="{00000000-0008-0000-0000-0000F1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2" name="TextBox 3761">
          <a:extLst>
            <a:ext uri="{FF2B5EF4-FFF2-40B4-BE49-F238E27FC236}">
              <a16:creationId xmlns:a16="http://schemas.microsoft.com/office/drawing/2014/main" id="{00000000-0008-0000-0000-0000F2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3" name="TextBox 3762">
          <a:extLst>
            <a:ext uri="{FF2B5EF4-FFF2-40B4-BE49-F238E27FC236}">
              <a16:creationId xmlns:a16="http://schemas.microsoft.com/office/drawing/2014/main" id="{00000000-0008-0000-0000-0000F3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4" name="TextBox 3763">
          <a:extLst>
            <a:ext uri="{FF2B5EF4-FFF2-40B4-BE49-F238E27FC236}">
              <a16:creationId xmlns:a16="http://schemas.microsoft.com/office/drawing/2014/main" id="{00000000-0008-0000-0000-0000F4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5" name="TextBox 3764">
          <a:extLst>
            <a:ext uri="{FF2B5EF4-FFF2-40B4-BE49-F238E27FC236}">
              <a16:creationId xmlns:a16="http://schemas.microsoft.com/office/drawing/2014/main" id="{00000000-0008-0000-0000-0000F5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6" name="TextBox 3765">
          <a:extLst>
            <a:ext uri="{FF2B5EF4-FFF2-40B4-BE49-F238E27FC236}">
              <a16:creationId xmlns:a16="http://schemas.microsoft.com/office/drawing/2014/main" id="{00000000-0008-0000-0000-0000F6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7" name="TextBox 3766">
          <a:extLst>
            <a:ext uri="{FF2B5EF4-FFF2-40B4-BE49-F238E27FC236}">
              <a16:creationId xmlns:a16="http://schemas.microsoft.com/office/drawing/2014/main" id="{00000000-0008-0000-0000-0000F7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8" name="TextBox 3767">
          <a:extLst>
            <a:ext uri="{FF2B5EF4-FFF2-40B4-BE49-F238E27FC236}">
              <a16:creationId xmlns:a16="http://schemas.microsoft.com/office/drawing/2014/main" id="{00000000-0008-0000-0000-0000F8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9" name="TextBox 3768">
          <a:extLst>
            <a:ext uri="{FF2B5EF4-FFF2-40B4-BE49-F238E27FC236}">
              <a16:creationId xmlns:a16="http://schemas.microsoft.com/office/drawing/2014/main" id="{00000000-0008-0000-0000-0000F9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0" name="TextBox 3769">
          <a:extLst>
            <a:ext uri="{FF2B5EF4-FFF2-40B4-BE49-F238E27FC236}">
              <a16:creationId xmlns:a16="http://schemas.microsoft.com/office/drawing/2014/main" id="{00000000-0008-0000-0000-0000FA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1" name="TextBox 3770">
          <a:extLst>
            <a:ext uri="{FF2B5EF4-FFF2-40B4-BE49-F238E27FC236}">
              <a16:creationId xmlns:a16="http://schemas.microsoft.com/office/drawing/2014/main" id="{00000000-0008-0000-0000-0000FB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2" name="TextBox 3771">
          <a:extLst>
            <a:ext uri="{FF2B5EF4-FFF2-40B4-BE49-F238E27FC236}">
              <a16:creationId xmlns:a16="http://schemas.microsoft.com/office/drawing/2014/main" id="{00000000-0008-0000-0000-0000FC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3" name="TextBox 3772">
          <a:extLst>
            <a:ext uri="{FF2B5EF4-FFF2-40B4-BE49-F238E27FC236}">
              <a16:creationId xmlns:a16="http://schemas.microsoft.com/office/drawing/2014/main" id="{00000000-0008-0000-0000-0000FD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4" name="TextBox 3773">
          <a:extLst>
            <a:ext uri="{FF2B5EF4-FFF2-40B4-BE49-F238E27FC236}">
              <a16:creationId xmlns:a16="http://schemas.microsoft.com/office/drawing/2014/main" id="{00000000-0008-0000-0000-0000FE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5" name="TextBox 3774">
          <a:extLst>
            <a:ext uri="{FF2B5EF4-FFF2-40B4-BE49-F238E27FC236}">
              <a16:creationId xmlns:a16="http://schemas.microsoft.com/office/drawing/2014/main" id="{00000000-0008-0000-0000-0000FF00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6" name="TextBox 3775">
          <a:extLst>
            <a:ext uri="{FF2B5EF4-FFF2-40B4-BE49-F238E27FC236}">
              <a16:creationId xmlns:a16="http://schemas.microsoft.com/office/drawing/2014/main" id="{00000000-0008-0000-0000-000000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7" name="TextBox 3776">
          <a:extLst>
            <a:ext uri="{FF2B5EF4-FFF2-40B4-BE49-F238E27FC236}">
              <a16:creationId xmlns:a16="http://schemas.microsoft.com/office/drawing/2014/main" id="{00000000-0008-0000-0000-000001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8" name="TextBox 3777">
          <a:extLst>
            <a:ext uri="{FF2B5EF4-FFF2-40B4-BE49-F238E27FC236}">
              <a16:creationId xmlns:a16="http://schemas.microsoft.com/office/drawing/2014/main" id="{00000000-0008-0000-0000-000002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9" name="TextBox 3778">
          <a:extLst>
            <a:ext uri="{FF2B5EF4-FFF2-40B4-BE49-F238E27FC236}">
              <a16:creationId xmlns:a16="http://schemas.microsoft.com/office/drawing/2014/main" id="{00000000-0008-0000-0000-000003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0" name="TextBox 3779">
          <a:extLst>
            <a:ext uri="{FF2B5EF4-FFF2-40B4-BE49-F238E27FC236}">
              <a16:creationId xmlns:a16="http://schemas.microsoft.com/office/drawing/2014/main" id="{00000000-0008-0000-0000-000004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1" name="TextBox 3780">
          <a:extLst>
            <a:ext uri="{FF2B5EF4-FFF2-40B4-BE49-F238E27FC236}">
              <a16:creationId xmlns:a16="http://schemas.microsoft.com/office/drawing/2014/main" id="{00000000-0008-0000-0000-000005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2" name="TextBox 3781">
          <a:extLst>
            <a:ext uri="{FF2B5EF4-FFF2-40B4-BE49-F238E27FC236}">
              <a16:creationId xmlns:a16="http://schemas.microsoft.com/office/drawing/2014/main" id="{00000000-0008-0000-0000-000006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3" name="TextBox 3782">
          <a:extLst>
            <a:ext uri="{FF2B5EF4-FFF2-40B4-BE49-F238E27FC236}">
              <a16:creationId xmlns:a16="http://schemas.microsoft.com/office/drawing/2014/main" id="{00000000-0008-0000-0000-000007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4" name="TextBox 3783">
          <a:extLst>
            <a:ext uri="{FF2B5EF4-FFF2-40B4-BE49-F238E27FC236}">
              <a16:creationId xmlns:a16="http://schemas.microsoft.com/office/drawing/2014/main" id="{00000000-0008-0000-0000-000008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5" name="TextBox 3784">
          <a:extLst>
            <a:ext uri="{FF2B5EF4-FFF2-40B4-BE49-F238E27FC236}">
              <a16:creationId xmlns:a16="http://schemas.microsoft.com/office/drawing/2014/main" id="{00000000-0008-0000-0000-000009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6" name="TextBox 3785">
          <a:extLst>
            <a:ext uri="{FF2B5EF4-FFF2-40B4-BE49-F238E27FC236}">
              <a16:creationId xmlns:a16="http://schemas.microsoft.com/office/drawing/2014/main" id="{00000000-0008-0000-0000-00000A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7" name="TextBox 3786">
          <a:extLst>
            <a:ext uri="{FF2B5EF4-FFF2-40B4-BE49-F238E27FC236}">
              <a16:creationId xmlns:a16="http://schemas.microsoft.com/office/drawing/2014/main" id="{00000000-0008-0000-0000-00000B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8" name="TextBox 3787">
          <a:extLst>
            <a:ext uri="{FF2B5EF4-FFF2-40B4-BE49-F238E27FC236}">
              <a16:creationId xmlns:a16="http://schemas.microsoft.com/office/drawing/2014/main" id="{00000000-0008-0000-0000-00000C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9" name="TextBox 3788">
          <a:extLst>
            <a:ext uri="{FF2B5EF4-FFF2-40B4-BE49-F238E27FC236}">
              <a16:creationId xmlns:a16="http://schemas.microsoft.com/office/drawing/2014/main" id="{00000000-0008-0000-0000-00000D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0" name="TextBox 3789">
          <a:extLst>
            <a:ext uri="{FF2B5EF4-FFF2-40B4-BE49-F238E27FC236}">
              <a16:creationId xmlns:a16="http://schemas.microsoft.com/office/drawing/2014/main" id="{00000000-0008-0000-0000-00000E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1" name="TextBox 3790">
          <a:extLst>
            <a:ext uri="{FF2B5EF4-FFF2-40B4-BE49-F238E27FC236}">
              <a16:creationId xmlns:a16="http://schemas.microsoft.com/office/drawing/2014/main" id="{00000000-0008-0000-0000-00000F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2" name="TextBox 3791">
          <a:extLst>
            <a:ext uri="{FF2B5EF4-FFF2-40B4-BE49-F238E27FC236}">
              <a16:creationId xmlns:a16="http://schemas.microsoft.com/office/drawing/2014/main" id="{00000000-0008-0000-0000-000010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3" name="TextBox 3792">
          <a:extLst>
            <a:ext uri="{FF2B5EF4-FFF2-40B4-BE49-F238E27FC236}">
              <a16:creationId xmlns:a16="http://schemas.microsoft.com/office/drawing/2014/main" id="{00000000-0008-0000-0000-000011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4" name="TextBox 3793">
          <a:extLst>
            <a:ext uri="{FF2B5EF4-FFF2-40B4-BE49-F238E27FC236}">
              <a16:creationId xmlns:a16="http://schemas.microsoft.com/office/drawing/2014/main" id="{00000000-0008-0000-0000-000012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5" name="TextBox 3794">
          <a:extLst>
            <a:ext uri="{FF2B5EF4-FFF2-40B4-BE49-F238E27FC236}">
              <a16:creationId xmlns:a16="http://schemas.microsoft.com/office/drawing/2014/main" id="{00000000-0008-0000-0000-000013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6" name="TextBox 3795">
          <a:extLst>
            <a:ext uri="{FF2B5EF4-FFF2-40B4-BE49-F238E27FC236}">
              <a16:creationId xmlns:a16="http://schemas.microsoft.com/office/drawing/2014/main" id="{00000000-0008-0000-0000-000014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7" name="TextBox 3796">
          <a:extLst>
            <a:ext uri="{FF2B5EF4-FFF2-40B4-BE49-F238E27FC236}">
              <a16:creationId xmlns:a16="http://schemas.microsoft.com/office/drawing/2014/main" id="{00000000-0008-0000-0000-000015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8" name="TextBox 3797">
          <a:extLst>
            <a:ext uri="{FF2B5EF4-FFF2-40B4-BE49-F238E27FC236}">
              <a16:creationId xmlns:a16="http://schemas.microsoft.com/office/drawing/2014/main" id="{00000000-0008-0000-0000-000016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9" name="TextBox 3798">
          <a:extLst>
            <a:ext uri="{FF2B5EF4-FFF2-40B4-BE49-F238E27FC236}">
              <a16:creationId xmlns:a16="http://schemas.microsoft.com/office/drawing/2014/main" id="{00000000-0008-0000-0000-000017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0" name="TextBox 3799">
          <a:extLst>
            <a:ext uri="{FF2B5EF4-FFF2-40B4-BE49-F238E27FC236}">
              <a16:creationId xmlns:a16="http://schemas.microsoft.com/office/drawing/2014/main" id="{00000000-0008-0000-0000-000018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1" name="TextBox 3800">
          <a:extLst>
            <a:ext uri="{FF2B5EF4-FFF2-40B4-BE49-F238E27FC236}">
              <a16:creationId xmlns:a16="http://schemas.microsoft.com/office/drawing/2014/main" id="{00000000-0008-0000-0000-000019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2" name="TextBox 3801">
          <a:extLst>
            <a:ext uri="{FF2B5EF4-FFF2-40B4-BE49-F238E27FC236}">
              <a16:creationId xmlns:a16="http://schemas.microsoft.com/office/drawing/2014/main" id="{00000000-0008-0000-0000-00001A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3" name="TextBox 3802">
          <a:extLst>
            <a:ext uri="{FF2B5EF4-FFF2-40B4-BE49-F238E27FC236}">
              <a16:creationId xmlns:a16="http://schemas.microsoft.com/office/drawing/2014/main" id="{00000000-0008-0000-0000-00001B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4" name="TextBox 3803">
          <a:extLst>
            <a:ext uri="{FF2B5EF4-FFF2-40B4-BE49-F238E27FC236}">
              <a16:creationId xmlns:a16="http://schemas.microsoft.com/office/drawing/2014/main" id="{00000000-0008-0000-0000-00001C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5" name="TextBox 3804">
          <a:extLst>
            <a:ext uri="{FF2B5EF4-FFF2-40B4-BE49-F238E27FC236}">
              <a16:creationId xmlns:a16="http://schemas.microsoft.com/office/drawing/2014/main" id="{00000000-0008-0000-0000-00001D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6" name="TextBox 3805">
          <a:extLst>
            <a:ext uri="{FF2B5EF4-FFF2-40B4-BE49-F238E27FC236}">
              <a16:creationId xmlns:a16="http://schemas.microsoft.com/office/drawing/2014/main" id="{00000000-0008-0000-0000-00001E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7" name="TextBox 3806">
          <a:extLst>
            <a:ext uri="{FF2B5EF4-FFF2-40B4-BE49-F238E27FC236}">
              <a16:creationId xmlns:a16="http://schemas.microsoft.com/office/drawing/2014/main" id="{00000000-0008-0000-0000-00001F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8" name="TextBox 3807">
          <a:extLst>
            <a:ext uri="{FF2B5EF4-FFF2-40B4-BE49-F238E27FC236}">
              <a16:creationId xmlns:a16="http://schemas.microsoft.com/office/drawing/2014/main" id="{00000000-0008-0000-0000-000020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9" name="TextBox 3808">
          <a:extLst>
            <a:ext uri="{FF2B5EF4-FFF2-40B4-BE49-F238E27FC236}">
              <a16:creationId xmlns:a16="http://schemas.microsoft.com/office/drawing/2014/main" id="{00000000-0008-0000-0000-000021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0" name="TextBox 3809">
          <a:extLst>
            <a:ext uri="{FF2B5EF4-FFF2-40B4-BE49-F238E27FC236}">
              <a16:creationId xmlns:a16="http://schemas.microsoft.com/office/drawing/2014/main" id="{00000000-0008-0000-0000-000022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1" name="TextBox 3810">
          <a:extLst>
            <a:ext uri="{FF2B5EF4-FFF2-40B4-BE49-F238E27FC236}">
              <a16:creationId xmlns:a16="http://schemas.microsoft.com/office/drawing/2014/main" id="{00000000-0008-0000-0000-000023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2" name="TextBox 3811">
          <a:extLst>
            <a:ext uri="{FF2B5EF4-FFF2-40B4-BE49-F238E27FC236}">
              <a16:creationId xmlns:a16="http://schemas.microsoft.com/office/drawing/2014/main" id="{00000000-0008-0000-0000-000024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3" name="TextBox 3812">
          <a:extLst>
            <a:ext uri="{FF2B5EF4-FFF2-40B4-BE49-F238E27FC236}">
              <a16:creationId xmlns:a16="http://schemas.microsoft.com/office/drawing/2014/main" id="{00000000-0008-0000-0000-000025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4" name="TextBox 3813">
          <a:extLst>
            <a:ext uri="{FF2B5EF4-FFF2-40B4-BE49-F238E27FC236}">
              <a16:creationId xmlns:a16="http://schemas.microsoft.com/office/drawing/2014/main" id="{00000000-0008-0000-0000-000026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5" name="TextBox 3814">
          <a:extLst>
            <a:ext uri="{FF2B5EF4-FFF2-40B4-BE49-F238E27FC236}">
              <a16:creationId xmlns:a16="http://schemas.microsoft.com/office/drawing/2014/main" id="{00000000-0008-0000-0000-000027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6" name="TextBox 3815">
          <a:extLst>
            <a:ext uri="{FF2B5EF4-FFF2-40B4-BE49-F238E27FC236}">
              <a16:creationId xmlns:a16="http://schemas.microsoft.com/office/drawing/2014/main" id="{00000000-0008-0000-0000-000028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7" name="TextBox 3816">
          <a:extLst>
            <a:ext uri="{FF2B5EF4-FFF2-40B4-BE49-F238E27FC236}">
              <a16:creationId xmlns:a16="http://schemas.microsoft.com/office/drawing/2014/main" id="{00000000-0008-0000-0000-000029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8" name="TextBox 3817">
          <a:extLst>
            <a:ext uri="{FF2B5EF4-FFF2-40B4-BE49-F238E27FC236}">
              <a16:creationId xmlns:a16="http://schemas.microsoft.com/office/drawing/2014/main" id="{00000000-0008-0000-0000-00002A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9" name="TextBox 3818">
          <a:extLst>
            <a:ext uri="{FF2B5EF4-FFF2-40B4-BE49-F238E27FC236}">
              <a16:creationId xmlns:a16="http://schemas.microsoft.com/office/drawing/2014/main" id="{00000000-0008-0000-0000-00002B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0" name="TextBox 3819">
          <a:extLst>
            <a:ext uri="{FF2B5EF4-FFF2-40B4-BE49-F238E27FC236}">
              <a16:creationId xmlns:a16="http://schemas.microsoft.com/office/drawing/2014/main" id="{00000000-0008-0000-0000-00002C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1" name="TextBox 3820">
          <a:extLst>
            <a:ext uri="{FF2B5EF4-FFF2-40B4-BE49-F238E27FC236}">
              <a16:creationId xmlns:a16="http://schemas.microsoft.com/office/drawing/2014/main" id="{00000000-0008-0000-0000-00002D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2" name="TextBox 3821">
          <a:extLst>
            <a:ext uri="{FF2B5EF4-FFF2-40B4-BE49-F238E27FC236}">
              <a16:creationId xmlns:a16="http://schemas.microsoft.com/office/drawing/2014/main" id="{00000000-0008-0000-0000-00002E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3" name="TextBox 3822">
          <a:extLst>
            <a:ext uri="{FF2B5EF4-FFF2-40B4-BE49-F238E27FC236}">
              <a16:creationId xmlns:a16="http://schemas.microsoft.com/office/drawing/2014/main" id="{00000000-0008-0000-0000-00002F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4" name="TextBox 3823">
          <a:extLst>
            <a:ext uri="{FF2B5EF4-FFF2-40B4-BE49-F238E27FC236}">
              <a16:creationId xmlns:a16="http://schemas.microsoft.com/office/drawing/2014/main" id="{00000000-0008-0000-0000-000030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5" name="TextBox 3824">
          <a:extLst>
            <a:ext uri="{FF2B5EF4-FFF2-40B4-BE49-F238E27FC236}">
              <a16:creationId xmlns:a16="http://schemas.microsoft.com/office/drawing/2014/main" id="{00000000-0008-0000-0000-000031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6" name="TextBox 3825">
          <a:extLst>
            <a:ext uri="{FF2B5EF4-FFF2-40B4-BE49-F238E27FC236}">
              <a16:creationId xmlns:a16="http://schemas.microsoft.com/office/drawing/2014/main" id="{00000000-0008-0000-0000-000032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7" name="TextBox 3826">
          <a:extLst>
            <a:ext uri="{FF2B5EF4-FFF2-40B4-BE49-F238E27FC236}">
              <a16:creationId xmlns:a16="http://schemas.microsoft.com/office/drawing/2014/main" id="{00000000-0008-0000-0000-000033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8" name="TextBox 3827">
          <a:extLst>
            <a:ext uri="{FF2B5EF4-FFF2-40B4-BE49-F238E27FC236}">
              <a16:creationId xmlns:a16="http://schemas.microsoft.com/office/drawing/2014/main" id="{00000000-0008-0000-0000-000034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9" name="TextBox 3828">
          <a:extLst>
            <a:ext uri="{FF2B5EF4-FFF2-40B4-BE49-F238E27FC236}">
              <a16:creationId xmlns:a16="http://schemas.microsoft.com/office/drawing/2014/main" id="{00000000-0008-0000-0000-000035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0" name="TextBox 3829">
          <a:extLst>
            <a:ext uri="{FF2B5EF4-FFF2-40B4-BE49-F238E27FC236}">
              <a16:creationId xmlns:a16="http://schemas.microsoft.com/office/drawing/2014/main" id="{00000000-0008-0000-0000-000036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1" name="TextBox 3830">
          <a:extLst>
            <a:ext uri="{FF2B5EF4-FFF2-40B4-BE49-F238E27FC236}">
              <a16:creationId xmlns:a16="http://schemas.microsoft.com/office/drawing/2014/main" id="{00000000-0008-0000-0000-000037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2" name="TextBox 3831">
          <a:extLst>
            <a:ext uri="{FF2B5EF4-FFF2-40B4-BE49-F238E27FC236}">
              <a16:creationId xmlns:a16="http://schemas.microsoft.com/office/drawing/2014/main" id="{00000000-0008-0000-0000-000038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3" name="TextBox 3832">
          <a:extLst>
            <a:ext uri="{FF2B5EF4-FFF2-40B4-BE49-F238E27FC236}">
              <a16:creationId xmlns:a16="http://schemas.microsoft.com/office/drawing/2014/main" id="{00000000-0008-0000-0000-000039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4" name="TextBox 3833">
          <a:extLst>
            <a:ext uri="{FF2B5EF4-FFF2-40B4-BE49-F238E27FC236}">
              <a16:creationId xmlns:a16="http://schemas.microsoft.com/office/drawing/2014/main" id="{00000000-0008-0000-0000-00003A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5" name="TextBox 3834">
          <a:extLst>
            <a:ext uri="{FF2B5EF4-FFF2-40B4-BE49-F238E27FC236}">
              <a16:creationId xmlns:a16="http://schemas.microsoft.com/office/drawing/2014/main" id="{00000000-0008-0000-0000-00003B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6" name="TextBox 3835">
          <a:extLst>
            <a:ext uri="{FF2B5EF4-FFF2-40B4-BE49-F238E27FC236}">
              <a16:creationId xmlns:a16="http://schemas.microsoft.com/office/drawing/2014/main" id="{00000000-0008-0000-0000-00003C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7" name="TextBox 3836">
          <a:extLst>
            <a:ext uri="{FF2B5EF4-FFF2-40B4-BE49-F238E27FC236}">
              <a16:creationId xmlns:a16="http://schemas.microsoft.com/office/drawing/2014/main" id="{00000000-0008-0000-0000-00003D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8" name="TextBox 3837">
          <a:extLst>
            <a:ext uri="{FF2B5EF4-FFF2-40B4-BE49-F238E27FC236}">
              <a16:creationId xmlns:a16="http://schemas.microsoft.com/office/drawing/2014/main" id="{00000000-0008-0000-0000-00003E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9" name="TextBox 3838">
          <a:extLst>
            <a:ext uri="{FF2B5EF4-FFF2-40B4-BE49-F238E27FC236}">
              <a16:creationId xmlns:a16="http://schemas.microsoft.com/office/drawing/2014/main" id="{00000000-0008-0000-0000-00003F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0" name="TextBox 3839">
          <a:extLst>
            <a:ext uri="{FF2B5EF4-FFF2-40B4-BE49-F238E27FC236}">
              <a16:creationId xmlns:a16="http://schemas.microsoft.com/office/drawing/2014/main" id="{00000000-0008-0000-0000-000040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1" name="TextBox 3840">
          <a:extLst>
            <a:ext uri="{FF2B5EF4-FFF2-40B4-BE49-F238E27FC236}">
              <a16:creationId xmlns:a16="http://schemas.microsoft.com/office/drawing/2014/main" id="{00000000-0008-0000-0000-000041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2" name="TextBox 3841">
          <a:extLst>
            <a:ext uri="{FF2B5EF4-FFF2-40B4-BE49-F238E27FC236}">
              <a16:creationId xmlns:a16="http://schemas.microsoft.com/office/drawing/2014/main" id="{00000000-0008-0000-0000-000042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3" name="TextBox 3842">
          <a:extLst>
            <a:ext uri="{FF2B5EF4-FFF2-40B4-BE49-F238E27FC236}">
              <a16:creationId xmlns:a16="http://schemas.microsoft.com/office/drawing/2014/main" id="{00000000-0008-0000-0000-000043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4" name="TextBox 3843">
          <a:extLst>
            <a:ext uri="{FF2B5EF4-FFF2-40B4-BE49-F238E27FC236}">
              <a16:creationId xmlns:a16="http://schemas.microsoft.com/office/drawing/2014/main" id="{00000000-0008-0000-0000-000044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5" name="TextBox 3844">
          <a:extLst>
            <a:ext uri="{FF2B5EF4-FFF2-40B4-BE49-F238E27FC236}">
              <a16:creationId xmlns:a16="http://schemas.microsoft.com/office/drawing/2014/main" id="{00000000-0008-0000-0000-000045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6" name="TextBox 3845">
          <a:extLst>
            <a:ext uri="{FF2B5EF4-FFF2-40B4-BE49-F238E27FC236}">
              <a16:creationId xmlns:a16="http://schemas.microsoft.com/office/drawing/2014/main" id="{00000000-0008-0000-0000-000046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7" name="TextBox 3846">
          <a:extLst>
            <a:ext uri="{FF2B5EF4-FFF2-40B4-BE49-F238E27FC236}">
              <a16:creationId xmlns:a16="http://schemas.microsoft.com/office/drawing/2014/main" id="{00000000-0008-0000-0000-000047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8" name="TextBox 3847">
          <a:extLst>
            <a:ext uri="{FF2B5EF4-FFF2-40B4-BE49-F238E27FC236}">
              <a16:creationId xmlns:a16="http://schemas.microsoft.com/office/drawing/2014/main" id="{00000000-0008-0000-0000-000048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9" name="TextBox 3848">
          <a:extLst>
            <a:ext uri="{FF2B5EF4-FFF2-40B4-BE49-F238E27FC236}">
              <a16:creationId xmlns:a16="http://schemas.microsoft.com/office/drawing/2014/main" id="{00000000-0008-0000-0000-000049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0" name="TextBox 3849">
          <a:extLst>
            <a:ext uri="{FF2B5EF4-FFF2-40B4-BE49-F238E27FC236}">
              <a16:creationId xmlns:a16="http://schemas.microsoft.com/office/drawing/2014/main" id="{00000000-0008-0000-0000-00004A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1" name="TextBox 3850">
          <a:extLst>
            <a:ext uri="{FF2B5EF4-FFF2-40B4-BE49-F238E27FC236}">
              <a16:creationId xmlns:a16="http://schemas.microsoft.com/office/drawing/2014/main" id="{00000000-0008-0000-0000-00004B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2" name="TextBox 3851">
          <a:extLst>
            <a:ext uri="{FF2B5EF4-FFF2-40B4-BE49-F238E27FC236}">
              <a16:creationId xmlns:a16="http://schemas.microsoft.com/office/drawing/2014/main" id="{00000000-0008-0000-0000-00004C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3" name="TextBox 3852">
          <a:extLst>
            <a:ext uri="{FF2B5EF4-FFF2-40B4-BE49-F238E27FC236}">
              <a16:creationId xmlns:a16="http://schemas.microsoft.com/office/drawing/2014/main" id="{00000000-0008-0000-0000-00004D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4" name="TextBox 3853">
          <a:extLst>
            <a:ext uri="{FF2B5EF4-FFF2-40B4-BE49-F238E27FC236}">
              <a16:creationId xmlns:a16="http://schemas.microsoft.com/office/drawing/2014/main" id="{00000000-0008-0000-0000-00004E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5" name="TextBox 3854">
          <a:extLst>
            <a:ext uri="{FF2B5EF4-FFF2-40B4-BE49-F238E27FC236}">
              <a16:creationId xmlns:a16="http://schemas.microsoft.com/office/drawing/2014/main" id="{00000000-0008-0000-0000-00004F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6" name="TextBox 3855">
          <a:extLst>
            <a:ext uri="{FF2B5EF4-FFF2-40B4-BE49-F238E27FC236}">
              <a16:creationId xmlns:a16="http://schemas.microsoft.com/office/drawing/2014/main" id="{00000000-0008-0000-0000-000050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7" name="TextBox 3856">
          <a:extLst>
            <a:ext uri="{FF2B5EF4-FFF2-40B4-BE49-F238E27FC236}">
              <a16:creationId xmlns:a16="http://schemas.microsoft.com/office/drawing/2014/main" id="{00000000-0008-0000-0000-000051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8" name="TextBox 3857">
          <a:extLst>
            <a:ext uri="{FF2B5EF4-FFF2-40B4-BE49-F238E27FC236}">
              <a16:creationId xmlns:a16="http://schemas.microsoft.com/office/drawing/2014/main" id="{00000000-0008-0000-0000-000052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9" name="TextBox 3858">
          <a:extLst>
            <a:ext uri="{FF2B5EF4-FFF2-40B4-BE49-F238E27FC236}">
              <a16:creationId xmlns:a16="http://schemas.microsoft.com/office/drawing/2014/main" id="{00000000-0008-0000-0000-000053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0" name="TextBox 3859">
          <a:extLst>
            <a:ext uri="{FF2B5EF4-FFF2-40B4-BE49-F238E27FC236}">
              <a16:creationId xmlns:a16="http://schemas.microsoft.com/office/drawing/2014/main" id="{00000000-0008-0000-0000-000054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1" name="TextBox 3860">
          <a:extLst>
            <a:ext uri="{FF2B5EF4-FFF2-40B4-BE49-F238E27FC236}">
              <a16:creationId xmlns:a16="http://schemas.microsoft.com/office/drawing/2014/main" id="{00000000-0008-0000-0000-000055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2" name="TextBox 3861">
          <a:extLst>
            <a:ext uri="{FF2B5EF4-FFF2-40B4-BE49-F238E27FC236}">
              <a16:creationId xmlns:a16="http://schemas.microsoft.com/office/drawing/2014/main" id="{00000000-0008-0000-0000-000056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3" name="TextBox 3862">
          <a:extLst>
            <a:ext uri="{FF2B5EF4-FFF2-40B4-BE49-F238E27FC236}">
              <a16:creationId xmlns:a16="http://schemas.microsoft.com/office/drawing/2014/main" id="{00000000-0008-0000-0000-000057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4" name="TextBox 3863">
          <a:extLst>
            <a:ext uri="{FF2B5EF4-FFF2-40B4-BE49-F238E27FC236}">
              <a16:creationId xmlns:a16="http://schemas.microsoft.com/office/drawing/2014/main" id="{00000000-0008-0000-0000-000058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5" name="TextBox 3864">
          <a:extLst>
            <a:ext uri="{FF2B5EF4-FFF2-40B4-BE49-F238E27FC236}">
              <a16:creationId xmlns:a16="http://schemas.microsoft.com/office/drawing/2014/main" id="{00000000-0008-0000-0000-000059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6" name="TextBox 3865">
          <a:extLst>
            <a:ext uri="{FF2B5EF4-FFF2-40B4-BE49-F238E27FC236}">
              <a16:creationId xmlns:a16="http://schemas.microsoft.com/office/drawing/2014/main" id="{00000000-0008-0000-0000-00005A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7" name="TextBox 3866">
          <a:extLst>
            <a:ext uri="{FF2B5EF4-FFF2-40B4-BE49-F238E27FC236}">
              <a16:creationId xmlns:a16="http://schemas.microsoft.com/office/drawing/2014/main" id="{00000000-0008-0000-0000-00005B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8" name="TextBox 3867">
          <a:extLst>
            <a:ext uri="{FF2B5EF4-FFF2-40B4-BE49-F238E27FC236}">
              <a16:creationId xmlns:a16="http://schemas.microsoft.com/office/drawing/2014/main" id="{00000000-0008-0000-0000-00005C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9" name="TextBox 3868">
          <a:extLst>
            <a:ext uri="{FF2B5EF4-FFF2-40B4-BE49-F238E27FC236}">
              <a16:creationId xmlns:a16="http://schemas.microsoft.com/office/drawing/2014/main" id="{00000000-0008-0000-0000-00005D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0" name="TextBox 3869">
          <a:extLst>
            <a:ext uri="{FF2B5EF4-FFF2-40B4-BE49-F238E27FC236}">
              <a16:creationId xmlns:a16="http://schemas.microsoft.com/office/drawing/2014/main" id="{00000000-0008-0000-0000-00005E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1" name="TextBox 3870">
          <a:extLst>
            <a:ext uri="{FF2B5EF4-FFF2-40B4-BE49-F238E27FC236}">
              <a16:creationId xmlns:a16="http://schemas.microsoft.com/office/drawing/2014/main" id="{00000000-0008-0000-0000-00005F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2" name="TextBox 3871">
          <a:extLst>
            <a:ext uri="{FF2B5EF4-FFF2-40B4-BE49-F238E27FC236}">
              <a16:creationId xmlns:a16="http://schemas.microsoft.com/office/drawing/2014/main" id="{00000000-0008-0000-0000-000060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3" name="TextBox 3872">
          <a:extLst>
            <a:ext uri="{FF2B5EF4-FFF2-40B4-BE49-F238E27FC236}">
              <a16:creationId xmlns:a16="http://schemas.microsoft.com/office/drawing/2014/main" id="{00000000-0008-0000-0000-000061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4" name="TextBox 3873">
          <a:extLst>
            <a:ext uri="{FF2B5EF4-FFF2-40B4-BE49-F238E27FC236}">
              <a16:creationId xmlns:a16="http://schemas.microsoft.com/office/drawing/2014/main" id="{00000000-0008-0000-0000-000062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5" name="TextBox 3874">
          <a:extLst>
            <a:ext uri="{FF2B5EF4-FFF2-40B4-BE49-F238E27FC236}">
              <a16:creationId xmlns:a16="http://schemas.microsoft.com/office/drawing/2014/main" id="{00000000-0008-0000-0000-000063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6" name="TextBox 3875">
          <a:extLst>
            <a:ext uri="{FF2B5EF4-FFF2-40B4-BE49-F238E27FC236}">
              <a16:creationId xmlns:a16="http://schemas.microsoft.com/office/drawing/2014/main" id="{00000000-0008-0000-0000-000064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7" name="TextBox 3876">
          <a:extLst>
            <a:ext uri="{FF2B5EF4-FFF2-40B4-BE49-F238E27FC236}">
              <a16:creationId xmlns:a16="http://schemas.microsoft.com/office/drawing/2014/main" id="{00000000-0008-0000-0000-000065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8" name="TextBox 3877">
          <a:extLst>
            <a:ext uri="{FF2B5EF4-FFF2-40B4-BE49-F238E27FC236}">
              <a16:creationId xmlns:a16="http://schemas.microsoft.com/office/drawing/2014/main" id="{00000000-0008-0000-0000-000066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9" name="TextBox 3878">
          <a:extLst>
            <a:ext uri="{FF2B5EF4-FFF2-40B4-BE49-F238E27FC236}">
              <a16:creationId xmlns:a16="http://schemas.microsoft.com/office/drawing/2014/main" id="{00000000-0008-0000-0000-000067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0" name="TextBox 3879">
          <a:extLst>
            <a:ext uri="{FF2B5EF4-FFF2-40B4-BE49-F238E27FC236}">
              <a16:creationId xmlns:a16="http://schemas.microsoft.com/office/drawing/2014/main" id="{00000000-0008-0000-0000-000068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1" name="TextBox 3880">
          <a:extLst>
            <a:ext uri="{FF2B5EF4-FFF2-40B4-BE49-F238E27FC236}">
              <a16:creationId xmlns:a16="http://schemas.microsoft.com/office/drawing/2014/main" id="{00000000-0008-0000-0000-000069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2" name="TextBox 3881">
          <a:extLst>
            <a:ext uri="{FF2B5EF4-FFF2-40B4-BE49-F238E27FC236}">
              <a16:creationId xmlns:a16="http://schemas.microsoft.com/office/drawing/2014/main" id="{00000000-0008-0000-0000-00006A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3" name="TextBox 3882">
          <a:extLst>
            <a:ext uri="{FF2B5EF4-FFF2-40B4-BE49-F238E27FC236}">
              <a16:creationId xmlns:a16="http://schemas.microsoft.com/office/drawing/2014/main" id="{00000000-0008-0000-0000-00006B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4" name="TextBox 3883">
          <a:extLst>
            <a:ext uri="{FF2B5EF4-FFF2-40B4-BE49-F238E27FC236}">
              <a16:creationId xmlns:a16="http://schemas.microsoft.com/office/drawing/2014/main" id="{00000000-0008-0000-0000-00006C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5" name="TextBox 3884">
          <a:extLst>
            <a:ext uri="{FF2B5EF4-FFF2-40B4-BE49-F238E27FC236}">
              <a16:creationId xmlns:a16="http://schemas.microsoft.com/office/drawing/2014/main" id="{00000000-0008-0000-0000-00006D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6" name="TextBox 3885">
          <a:extLst>
            <a:ext uri="{FF2B5EF4-FFF2-40B4-BE49-F238E27FC236}">
              <a16:creationId xmlns:a16="http://schemas.microsoft.com/office/drawing/2014/main" id="{00000000-0008-0000-0000-00006E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7" name="TextBox 3886">
          <a:extLst>
            <a:ext uri="{FF2B5EF4-FFF2-40B4-BE49-F238E27FC236}">
              <a16:creationId xmlns:a16="http://schemas.microsoft.com/office/drawing/2014/main" id="{00000000-0008-0000-0000-00006F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8" name="TextBox 3887">
          <a:extLst>
            <a:ext uri="{FF2B5EF4-FFF2-40B4-BE49-F238E27FC236}">
              <a16:creationId xmlns:a16="http://schemas.microsoft.com/office/drawing/2014/main" id="{00000000-0008-0000-0000-000070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9" name="TextBox 3888">
          <a:extLst>
            <a:ext uri="{FF2B5EF4-FFF2-40B4-BE49-F238E27FC236}">
              <a16:creationId xmlns:a16="http://schemas.microsoft.com/office/drawing/2014/main" id="{00000000-0008-0000-0000-000071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0" name="TextBox 3889">
          <a:extLst>
            <a:ext uri="{FF2B5EF4-FFF2-40B4-BE49-F238E27FC236}">
              <a16:creationId xmlns:a16="http://schemas.microsoft.com/office/drawing/2014/main" id="{00000000-0008-0000-0000-000072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1" name="TextBox 3890">
          <a:extLst>
            <a:ext uri="{FF2B5EF4-FFF2-40B4-BE49-F238E27FC236}">
              <a16:creationId xmlns:a16="http://schemas.microsoft.com/office/drawing/2014/main" id="{00000000-0008-0000-0000-000073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2" name="TextBox 3891">
          <a:extLst>
            <a:ext uri="{FF2B5EF4-FFF2-40B4-BE49-F238E27FC236}">
              <a16:creationId xmlns:a16="http://schemas.microsoft.com/office/drawing/2014/main" id="{00000000-0008-0000-0000-000074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3" name="TextBox 3892">
          <a:extLst>
            <a:ext uri="{FF2B5EF4-FFF2-40B4-BE49-F238E27FC236}">
              <a16:creationId xmlns:a16="http://schemas.microsoft.com/office/drawing/2014/main" id="{00000000-0008-0000-0000-000075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4" name="TextBox 3893">
          <a:extLst>
            <a:ext uri="{FF2B5EF4-FFF2-40B4-BE49-F238E27FC236}">
              <a16:creationId xmlns:a16="http://schemas.microsoft.com/office/drawing/2014/main" id="{00000000-0008-0000-0000-000076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5" name="TextBox 3894">
          <a:extLst>
            <a:ext uri="{FF2B5EF4-FFF2-40B4-BE49-F238E27FC236}">
              <a16:creationId xmlns:a16="http://schemas.microsoft.com/office/drawing/2014/main" id="{00000000-0008-0000-0000-000077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6" name="TextBox 3895">
          <a:extLst>
            <a:ext uri="{FF2B5EF4-FFF2-40B4-BE49-F238E27FC236}">
              <a16:creationId xmlns:a16="http://schemas.microsoft.com/office/drawing/2014/main" id="{00000000-0008-0000-0000-000078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7" name="TextBox 3896">
          <a:extLst>
            <a:ext uri="{FF2B5EF4-FFF2-40B4-BE49-F238E27FC236}">
              <a16:creationId xmlns:a16="http://schemas.microsoft.com/office/drawing/2014/main" id="{00000000-0008-0000-0000-000079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8" name="TextBox 3897">
          <a:extLst>
            <a:ext uri="{FF2B5EF4-FFF2-40B4-BE49-F238E27FC236}">
              <a16:creationId xmlns:a16="http://schemas.microsoft.com/office/drawing/2014/main" id="{00000000-0008-0000-0000-00007A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9" name="TextBox 3898">
          <a:extLst>
            <a:ext uri="{FF2B5EF4-FFF2-40B4-BE49-F238E27FC236}">
              <a16:creationId xmlns:a16="http://schemas.microsoft.com/office/drawing/2014/main" id="{00000000-0008-0000-0000-00007B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0" name="TextBox 3899">
          <a:extLst>
            <a:ext uri="{FF2B5EF4-FFF2-40B4-BE49-F238E27FC236}">
              <a16:creationId xmlns:a16="http://schemas.microsoft.com/office/drawing/2014/main" id="{00000000-0008-0000-0000-00007C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1" name="TextBox 3900">
          <a:extLst>
            <a:ext uri="{FF2B5EF4-FFF2-40B4-BE49-F238E27FC236}">
              <a16:creationId xmlns:a16="http://schemas.microsoft.com/office/drawing/2014/main" id="{00000000-0008-0000-0000-00007D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2" name="TextBox 3901">
          <a:extLst>
            <a:ext uri="{FF2B5EF4-FFF2-40B4-BE49-F238E27FC236}">
              <a16:creationId xmlns:a16="http://schemas.microsoft.com/office/drawing/2014/main" id="{00000000-0008-0000-0000-00007E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3" name="TextBox 3902">
          <a:extLst>
            <a:ext uri="{FF2B5EF4-FFF2-40B4-BE49-F238E27FC236}">
              <a16:creationId xmlns:a16="http://schemas.microsoft.com/office/drawing/2014/main" id="{00000000-0008-0000-0000-00007F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4" name="TextBox 3903">
          <a:extLst>
            <a:ext uri="{FF2B5EF4-FFF2-40B4-BE49-F238E27FC236}">
              <a16:creationId xmlns:a16="http://schemas.microsoft.com/office/drawing/2014/main" id="{00000000-0008-0000-0000-000080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5" name="TextBox 3904">
          <a:extLst>
            <a:ext uri="{FF2B5EF4-FFF2-40B4-BE49-F238E27FC236}">
              <a16:creationId xmlns:a16="http://schemas.microsoft.com/office/drawing/2014/main" id="{00000000-0008-0000-0000-000081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6" name="TextBox 3905">
          <a:extLst>
            <a:ext uri="{FF2B5EF4-FFF2-40B4-BE49-F238E27FC236}">
              <a16:creationId xmlns:a16="http://schemas.microsoft.com/office/drawing/2014/main" id="{00000000-0008-0000-0000-000082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7" name="TextBox 3906">
          <a:extLst>
            <a:ext uri="{FF2B5EF4-FFF2-40B4-BE49-F238E27FC236}">
              <a16:creationId xmlns:a16="http://schemas.microsoft.com/office/drawing/2014/main" id="{00000000-0008-0000-0000-000083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8" name="TextBox 3907">
          <a:extLst>
            <a:ext uri="{FF2B5EF4-FFF2-40B4-BE49-F238E27FC236}">
              <a16:creationId xmlns:a16="http://schemas.microsoft.com/office/drawing/2014/main" id="{00000000-0008-0000-0000-000084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9" name="TextBox 3908">
          <a:extLst>
            <a:ext uri="{FF2B5EF4-FFF2-40B4-BE49-F238E27FC236}">
              <a16:creationId xmlns:a16="http://schemas.microsoft.com/office/drawing/2014/main" id="{00000000-0008-0000-0000-000085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0" name="TextBox 3909">
          <a:extLst>
            <a:ext uri="{FF2B5EF4-FFF2-40B4-BE49-F238E27FC236}">
              <a16:creationId xmlns:a16="http://schemas.microsoft.com/office/drawing/2014/main" id="{00000000-0008-0000-0000-000086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1" name="TextBox 3910">
          <a:extLst>
            <a:ext uri="{FF2B5EF4-FFF2-40B4-BE49-F238E27FC236}">
              <a16:creationId xmlns:a16="http://schemas.microsoft.com/office/drawing/2014/main" id="{00000000-0008-0000-0000-000087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2" name="TextBox 3911">
          <a:extLst>
            <a:ext uri="{FF2B5EF4-FFF2-40B4-BE49-F238E27FC236}">
              <a16:creationId xmlns:a16="http://schemas.microsoft.com/office/drawing/2014/main" id="{00000000-0008-0000-0000-000088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3" name="TextBox 3912">
          <a:extLst>
            <a:ext uri="{FF2B5EF4-FFF2-40B4-BE49-F238E27FC236}">
              <a16:creationId xmlns:a16="http://schemas.microsoft.com/office/drawing/2014/main" id="{00000000-0008-0000-0000-000089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4" name="TextBox 3913">
          <a:extLst>
            <a:ext uri="{FF2B5EF4-FFF2-40B4-BE49-F238E27FC236}">
              <a16:creationId xmlns:a16="http://schemas.microsoft.com/office/drawing/2014/main" id="{00000000-0008-0000-0000-00008A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5" name="TextBox 3914">
          <a:extLst>
            <a:ext uri="{FF2B5EF4-FFF2-40B4-BE49-F238E27FC236}">
              <a16:creationId xmlns:a16="http://schemas.microsoft.com/office/drawing/2014/main" id="{00000000-0008-0000-0000-00008B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6" name="TextBox 3915">
          <a:extLst>
            <a:ext uri="{FF2B5EF4-FFF2-40B4-BE49-F238E27FC236}">
              <a16:creationId xmlns:a16="http://schemas.microsoft.com/office/drawing/2014/main" id="{00000000-0008-0000-0000-00008C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7" name="TextBox 3916">
          <a:extLst>
            <a:ext uri="{FF2B5EF4-FFF2-40B4-BE49-F238E27FC236}">
              <a16:creationId xmlns:a16="http://schemas.microsoft.com/office/drawing/2014/main" id="{00000000-0008-0000-0000-00008D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8" name="TextBox 3917">
          <a:extLst>
            <a:ext uri="{FF2B5EF4-FFF2-40B4-BE49-F238E27FC236}">
              <a16:creationId xmlns:a16="http://schemas.microsoft.com/office/drawing/2014/main" id="{00000000-0008-0000-0000-00008E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9" name="TextBox 3918">
          <a:extLst>
            <a:ext uri="{FF2B5EF4-FFF2-40B4-BE49-F238E27FC236}">
              <a16:creationId xmlns:a16="http://schemas.microsoft.com/office/drawing/2014/main" id="{00000000-0008-0000-0000-00008F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0" name="TextBox 3919">
          <a:extLst>
            <a:ext uri="{FF2B5EF4-FFF2-40B4-BE49-F238E27FC236}">
              <a16:creationId xmlns:a16="http://schemas.microsoft.com/office/drawing/2014/main" id="{00000000-0008-0000-0000-000090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1" name="TextBox 3920">
          <a:extLst>
            <a:ext uri="{FF2B5EF4-FFF2-40B4-BE49-F238E27FC236}">
              <a16:creationId xmlns:a16="http://schemas.microsoft.com/office/drawing/2014/main" id="{00000000-0008-0000-0000-000091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2" name="TextBox 3921">
          <a:extLst>
            <a:ext uri="{FF2B5EF4-FFF2-40B4-BE49-F238E27FC236}">
              <a16:creationId xmlns:a16="http://schemas.microsoft.com/office/drawing/2014/main" id="{00000000-0008-0000-0000-000092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3" name="TextBox 3922">
          <a:extLst>
            <a:ext uri="{FF2B5EF4-FFF2-40B4-BE49-F238E27FC236}">
              <a16:creationId xmlns:a16="http://schemas.microsoft.com/office/drawing/2014/main" id="{00000000-0008-0000-0000-000093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4" name="TextBox 3923">
          <a:extLst>
            <a:ext uri="{FF2B5EF4-FFF2-40B4-BE49-F238E27FC236}">
              <a16:creationId xmlns:a16="http://schemas.microsoft.com/office/drawing/2014/main" id="{00000000-0008-0000-0000-000094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5" name="TextBox 3924">
          <a:extLst>
            <a:ext uri="{FF2B5EF4-FFF2-40B4-BE49-F238E27FC236}">
              <a16:creationId xmlns:a16="http://schemas.microsoft.com/office/drawing/2014/main" id="{00000000-0008-0000-0000-000095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6" name="TextBox 3925">
          <a:extLst>
            <a:ext uri="{FF2B5EF4-FFF2-40B4-BE49-F238E27FC236}">
              <a16:creationId xmlns:a16="http://schemas.microsoft.com/office/drawing/2014/main" id="{00000000-0008-0000-0000-000096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7" name="TextBox 3926">
          <a:extLst>
            <a:ext uri="{FF2B5EF4-FFF2-40B4-BE49-F238E27FC236}">
              <a16:creationId xmlns:a16="http://schemas.microsoft.com/office/drawing/2014/main" id="{00000000-0008-0000-0000-000097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8" name="TextBox 3927">
          <a:extLst>
            <a:ext uri="{FF2B5EF4-FFF2-40B4-BE49-F238E27FC236}">
              <a16:creationId xmlns:a16="http://schemas.microsoft.com/office/drawing/2014/main" id="{00000000-0008-0000-0000-000098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9" name="TextBox 3928">
          <a:extLst>
            <a:ext uri="{FF2B5EF4-FFF2-40B4-BE49-F238E27FC236}">
              <a16:creationId xmlns:a16="http://schemas.microsoft.com/office/drawing/2014/main" id="{00000000-0008-0000-0000-000099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0" name="TextBox 3929">
          <a:extLst>
            <a:ext uri="{FF2B5EF4-FFF2-40B4-BE49-F238E27FC236}">
              <a16:creationId xmlns:a16="http://schemas.microsoft.com/office/drawing/2014/main" id="{00000000-0008-0000-0000-00009A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1" name="TextBox 3930">
          <a:extLst>
            <a:ext uri="{FF2B5EF4-FFF2-40B4-BE49-F238E27FC236}">
              <a16:creationId xmlns:a16="http://schemas.microsoft.com/office/drawing/2014/main" id="{00000000-0008-0000-0000-00009B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2" name="TextBox 3931">
          <a:extLst>
            <a:ext uri="{FF2B5EF4-FFF2-40B4-BE49-F238E27FC236}">
              <a16:creationId xmlns:a16="http://schemas.microsoft.com/office/drawing/2014/main" id="{00000000-0008-0000-0000-00009C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3" name="TextBox 3932">
          <a:extLst>
            <a:ext uri="{FF2B5EF4-FFF2-40B4-BE49-F238E27FC236}">
              <a16:creationId xmlns:a16="http://schemas.microsoft.com/office/drawing/2014/main" id="{00000000-0008-0000-0000-00009D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4" name="TextBox 3933">
          <a:extLst>
            <a:ext uri="{FF2B5EF4-FFF2-40B4-BE49-F238E27FC236}">
              <a16:creationId xmlns:a16="http://schemas.microsoft.com/office/drawing/2014/main" id="{00000000-0008-0000-0000-00009E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5" name="TextBox 3934">
          <a:extLst>
            <a:ext uri="{FF2B5EF4-FFF2-40B4-BE49-F238E27FC236}">
              <a16:creationId xmlns:a16="http://schemas.microsoft.com/office/drawing/2014/main" id="{00000000-0008-0000-0000-00009F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6" name="TextBox 3935">
          <a:extLst>
            <a:ext uri="{FF2B5EF4-FFF2-40B4-BE49-F238E27FC236}">
              <a16:creationId xmlns:a16="http://schemas.microsoft.com/office/drawing/2014/main" id="{00000000-0008-0000-0000-0000A0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7" name="TextBox 3936">
          <a:extLst>
            <a:ext uri="{FF2B5EF4-FFF2-40B4-BE49-F238E27FC236}">
              <a16:creationId xmlns:a16="http://schemas.microsoft.com/office/drawing/2014/main" id="{00000000-0008-0000-0000-0000A1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8" name="TextBox 3937">
          <a:extLst>
            <a:ext uri="{FF2B5EF4-FFF2-40B4-BE49-F238E27FC236}">
              <a16:creationId xmlns:a16="http://schemas.microsoft.com/office/drawing/2014/main" id="{00000000-0008-0000-0000-0000A2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9" name="TextBox 3938">
          <a:extLst>
            <a:ext uri="{FF2B5EF4-FFF2-40B4-BE49-F238E27FC236}">
              <a16:creationId xmlns:a16="http://schemas.microsoft.com/office/drawing/2014/main" id="{00000000-0008-0000-0000-0000A3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0" name="TextBox 3939">
          <a:extLst>
            <a:ext uri="{FF2B5EF4-FFF2-40B4-BE49-F238E27FC236}">
              <a16:creationId xmlns:a16="http://schemas.microsoft.com/office/drawing/2014/main" id="{00000000-0008-0000-0000-0000A4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1" name="TextBox 3940">
          <a:extLst>
            <a:ext uri="{FF2B5EF4-FFF2-40B4-BE49-F238E27FC236}">
              <a16:creationId xmlns:a16="http://schemas.microsoft.com/office/drawing/2014/main" id="{00000000-0008-0000-0000-0000A5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2" name="TextBox 3941">
          <a:extLst>
            <a:ext uri="{FF2B5EF4-FFF2-40B4-BE49-F238E27FC236}">
              <a16:creationId xmlns:a16="http://schemas.microsoft.com/office/drawing/2014/main" id="{00000000-0008-0000-0000-0000A6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3" name="TextBox 3942">
          <a:extLst>
            <a:ext uri="{FF2B5EF4-FFF2-40B4-BE49-F238E27FC236}">
              <a16:creationId xmlns:a16="http://schemas.microsoft.com/office/drawing/2014/main" id="{00000000-0008-0000-0000-0000A7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4" name="TextBox 3943">
          <a:extLst>
            <a:ext uri="{FF2B5EF4-FFF2-40B4-BE49-F238E27FC236}">
              <a16:creationId xmlns:a16="http://schemas.microsoft.com/office/drawing/2014/main" id="{00000000-0008-0000-0000-0000A8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5" name="TextBox 3944">
          <a:extLst>
            <a:ext uri="{FF2B5EF4-FFF2-40B4-BE49-F238E27FC236}">
              <a16:creationId xmlns:a16="http://schemas.microsoft.com/office/drawing/2014/main" id="{00000000-0008-0000-0000-0000A9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6" name="TextBox 3945">
          <a:extLst>
            <a:ext uri="{FF2B5EF4-FFF2-40B4-BE49-F238E27FC236}">
              <a16:creationId xmlns:a16="http://schemas.microsoft.com/office/drawing/2014/main" id="{00000000-0008-0000-0000-0000AA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7" name="TextBox 3946">
          <a:extLst>
            <a:ext uri="{FF2B5EF4-FFF2-40B4-BE49-F238E27FC236}">
              <a16:creationId xmlns:a16="http://schemas.microsoft.com/office/drawing/2014/main" id="{00000000-0008-0000-0000-0000AB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8" name="TextBox 3947">
          <a:extLst>
            <a:ext uri="{FF2B5EF4-FFF2-40B4-BE49-F238E27FC236}">
              <a16:creationId xmlns:a16="http://schemas.microsoft.com/office/drawing/2014/main" id="{00000000-0008-0000-0000-0000AC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9" name="TextBox 3948">
          <a:extLst>
            <a:ext uri="{FF2B5EF4-FFF2-40B4-BE49-F238E27FC236}">
              <a16:creationId xmlns:a16="http://schemas.microsoft.com/office/drawing/2014/main" id="{00000000-0008-0000-0000-0000AD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0" name="TextBox 3949">
          <a:extLst>
            <a:ext uri="{FF2B5EF4-FFF2-40B4-BE49-F238E27FC236}">
              <a16:creationId xmlns:a16="http://schemas.microsoft.com/office/drawing/2014/main" id="{00000000-0008-0000-0000-0000AE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1" name="TextBox 3950">
          <a:extLst>
            <a:ext uri="{FF2B5EF4-FFF2-40B4-BE49-F238E27FC236}">
              <a16:creationId xmlns:a16="http://schemas.microsoft.com/office/drawing/2014/main" id="{00000000-0008-0000-0000-0000AF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2" name="TextBox 3951">
          <a:extLst>
            <a:ext uri="{FF2B5EF4-FFF2-40B4-BE49-F238E27FC236}">
              <a16:creationId xmlns:a16="http://schemas.microsoft.com/office/drawing/2014/main" id="{00000000-0008-0000-0000-0000B0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3" name="TextBox 3952">
          <a:extLst>
            <a:ext uri="{FF2B5EF4-FFF2-40B4-BE49-F238E27FC236}">
              <a16:creationId xmlns:a16="http://schemas.microsoft.com/office/drawing/2014/main" id="{00000000-0008-0000-0000-0000B1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4" name="TextBox 3953">
          <a:extLst>
            <a:ext uri="{FF2B5EF4-FFF2-40B4-BE49-F238E27FC236}">
              <a16:creationId xmlns:a16="http://schemas.microsoft.com/office/drawing/2014/main" id="{00000000-0008-0000-0000-0000B2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5" name="TextBox 3954">
          <a:extLst>
            <a:ext uri="{FF2B5EF4-FFF2-40B4-BE49-F238E27FC236}">
              <a16:creationId xmlns:a16="http://schemas.microsoft.com/office/drawing/2014/main" id="{00000000-0008-0000-0000-0000B3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6" name="TextBox 3955">
          <a:extLst>
            <a:ext uri="{FF2B5EF4-FFF2-40B4-BE49-F238E27FC236}">
              <a16:creationId xmlns:a16="http://schemas.microsoft.com/office/drawing/2014/main" id="{00000000-0008-0000-0000-0000B4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7" name="TextBox 3956">
          <a:extLst>
            <a:ext uri="{FF2B5EF4-FFF2-40B4-BE49-F238E27FC236}">
              <a16:creationId xmlns:a16="http://schemas.microsoft.com/office/drawing/2014/main" id="{00000000-0008-0000-0000-0000B5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8" name="TextBox 3957">
          <a:extLst>
            <a:ext uri="{FF2B5EF4-FFF2-40B4-BE49-F238E27FC236}">
              <a16:creationId xmlns:a16="http://schemas.microsoft.com/office/drawing/2014/main" id="{00000000-0008-0000-0000-0000B6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9" name="TextBox 3958">
          <a:extLst>
            <a:ext uri="{FF2B5EF4-FFF2-40B4-BE49-F238E27FC236}">
              <a16:creationId xmlns:a16="http://schemas.microsoft.com/office/drawing/2014/main" id="{00000000-0008-0000-0000-0000B7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0" name="TextBox 3959">
          <a:extLst>
            <a:ext uri="{FF2B5EF4-FFF2-40B4-BE49-F238E27FC236}">
              <a16:creationId xmlns:a16="http://schemas.microsoft.com/office/drawing/2014/main" id="{00000000-0008-0000-0000-0000B8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1" name="TextBox 3960">
          <a:extLst>
            <a:ext uri="{FF2B5EF4-FFF2-40B4-BE49-F238E27FC236}">
              <a16:creationId xmlns:a16="http://schemas.microsoft.com/office/drawing/2014/main" id="{00000000-0008-0000-0000-0000B9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2" name="TextBox 3961">
          <a:extLst>
            <a:ext uri="{FF2B5EF4-FFF2-40B4-BE49-F238E27FC236}">
              <a16:creationId xmlns:a16="http://schemas.microsoft.com/office/drawing/2014/main" id="{00000000-0008-0000-0000-0000BA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3" name="TextBox 3962">
          <a:extLst>
            <a:ext uri="{FF2B5EF4-FFF2-40B4-BE49-F238E27FC236}">
              <a16:creationId xmlns:a16="http://schemas.microsoft.com/office/drawing/2014/main" id="{00000000-0008-0000-0000-0000BB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4" name="TextBox 3963">
          <a:extLst>
            <a:ext uri="{FF2B5EF4-FFF2-40B4-BE49-F238E27FC236}">
              <a16:creationId xmlns:a16="http://schemas.microsoft.com/office/drawing/2014/main" id="{00000000-0008-0000-0000-0000BC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5" name="TextBox 3964">
          <a:extLst>
            <a:ext uri="{FF2B5EF4-FFF2-40B4-BE49-F238E27FC236}">
              <a16:creationId xmlns:a16="http://schemas.microsoft.com/office/drawing/2014/main" id="{00000000-0008-0000-0000-0000BD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6" name="TextBox 3965">
          <a:extLst>
            <a:ext uri="{FF2B5EF4-FFF2-40B4-BE49-F238E27FC236}">
              <a16:creationId xmlns:a16="http://schemas.microsoft.com/office/drawing/2014/main" id="{00000000-0008-0000-0000-0000BE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7" name="TextBox 3966">
          <a:extLst>
            <a:ext uri="{FF2B5EF4-FFF2-40B4-BE49-F238E27FC236}">
              <a16:creationId xmlns:a16="http://schemas.microsoft.com/office/drawing/2014/main" id="{00000000-0008-0000-0000-0000BF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8" name="TextBox 3967">
          <a:extLst>
            <a:ext uri="{FF2B5EF4-FFF2-40B4-BE49-F238E27FC236}">
              <a16:creationId xmlns:a16="http://schemas.microsoft.com/office/drawing/2014/main" id="{00000000-0008-0000-0000-0000C0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9" name="TextBox 3968">
          <a:extLst>
            <a:ext uri="{FF2B5EF4-FFF2-40B4-BE49-F238E27FC236}">
              <a16:creationId xmlns:a16="http://schemas.microsoft.com/office/drawing/2014/main" id="{00000000-0008-0000-0000-0000C1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0" name="TextBox 3969">
          <a:extLst>
            <a:ext uri="{FF2B5EF4-FFF2-40B4-BE49-F238E27FC236}">
              <a16:creationId xmlns:a16="http://schemas.microsoft.com/office/drawing/2014/main" id="{00000000-0008-0000-0000-0000C2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1" name="TextBox 3970">
          <a:extLst>
            <a:ext uri="{FF2B5EF4-FFF2-40B4-BE49-F238E27FC236}">
              <a16:creationId xmlns:a16="http://schemas.microsoft.com/office/drawing/2014/main" id="{00000000-0008-0000-0000-0000C3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2" name="TextBox 3971">
          <a:extLst>
            <a:ext uri="{FF2B5EF4-FFF2-40B4-BE49-F238E27FC236}">
              <a16:creationId xmlns:a16="http://schemas.microsoft.com/office/drawing/2014/main" id="{00000000-0008-0000-0000-0000C4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3" name="TextBox 3972">
          <a:extLst>
            <a:ext uri="{FF2B5EF4-FFF2-40B4-BE49-F238E27FC236}">
              <a16:creationId xmlns:a16="http://schemas.microsoft.com/office/drawing/2014/main" id="{00000000-0008-0000-0000-0000C5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4" name="TextBox 3973">
          <a:extLst>
            <a:ext uri="{FF2B5EF4-FFF2-40B4-BE49-F238E27FC236}">
              <a16:creationId xmlns:a16="http://schemas.microsoft.com/office/drawing/2014/main" id="{00000000-0008-0000-0000-0000C6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5" name="TextBox 3974">
          <a:extLst>
            <a:ext uri="{FF2B5EF4-FFF2-40B4-BE49-F238E27FC236}">
              <a16:creationId xmlns:a16="http://schemas.microsoft.com/office/drawing/2014/main" id="{00000000-0008-0000-0000-0000C7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6" name="TextBox 3975">
          <a:extLst>
            <a:ext uri="{FF2B5EF4-FFF2-40B4-BE49-F238E27FC236}">
              <a16:creationId xmlns:a16="http://schemas.microsoft.com/office/drawing/2014/main" id="{00000000-0008-0000-0000-0000C8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7" name="TextBox 3976">
          <a:extLst>
            <a:ext uri="{FF2B5EF4-FFF2-40B4-BE49-F238E27FC236}">
              <a16:creationId xmlns:a16="http://schemas.microsoft.com/office/drawing/2014/main" id="{00000000-0008-0000-0000-0000C9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8" name="TextBox 3977">
          <a:extLst>
            <a:ext uri="{FF2B5EF4-FFF2-40B4-BE49-F238E27FC236}">
              <a16:creationId xmlns:a16="http://schemas.microsoft.com/office/drawing/2014/main" id="{00000000-0008-0000-0000-0000CA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9" name="TextBox 3978">
          <a:extLst>
            <a:ext uri="{FF2B5EF4-FFF2-40B4-BE49-F238E27FC236}">
              <a16:creationId xmlns:a16="http://schemas.microsoft.com/office/drawing/2014/main" id="{00000000-0008-0000-0000-0000CB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0" name="TextBox 3979">
          <a:extLst>
            <a:ext uri="{FF2B5EF4-FFF2-40B4-BE49-F238E27FC236}">
              <a16:creationId xmlns:a16="http://schemas.microsoft.com/office/drawing/2014/main" id="{00000000-0008-0000-0000-0000CC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1" name="TextBox 3980">
          <a:extLst>
            <a:ext uri="{FF2B5EF4-FFF2-40B4-BE49-F238E27FC236}">
              <a16:creationId xmlns:a16="http://schemas.microsoft.com/office/drawing/2014/main" id="{00000000-0008-0000-0000-0000CD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2" name="TextBox 3981">
          <a:extLst>
            <a:ext uri="{FF2B5EF4-FFF2-40B4-BE49-F238E27FC236}">
              <a16:creationId xmlns:a16="http://schemas.microsoft.com/office/drawing/2014/main" id="{00000000-0008-0000-0000-0000CE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3" name="TextBox 3982">
          <a:extLst>
            <a:ext uri="{FF2B5EF4-FFF2-40B4-BE49-F238E27FC236}">
              <a16:creationId xmlns:a16="http://schemas.microsoft.com/office/drawing/2014/main" id="{00000000-0008-0000-0000-0000CF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4" name="TextBox 3983">
          <a:extLst>
            <a:ext uri="{FF2B5EF4-FFF2-40B4-BE49-F238E27FC236}">
              <a16:creationId xmlns:a16="http://schemas.microsoft.com/office/drawing/2014/main" id="{00000000-0008-0000-0000-0000D0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5" name="TextBox 3984">
          <a:extLst>
            <a:ext uri="{FF2B5EF4-FFF2-40B4-BE49-F238E27FC236}">
              <a16:creationId xmlns:a16="http://schemas.microsoft.com/office/drawing/2014/main" id="{00000000-0008-0000-0000-0000D1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6" name="TextBox 3985">
          <a:extLst>
            <a:ext uri="{FF2B5EF4-FFF2-40B4-BE49-F238E27FC236}">
              <a16:creationId xmlns:a16="http://schemas.microsoft.com/office/drawing/2014/main" id="{00000000-0008-0000-0000-0000D2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7" name="TextBox 3986">
          <a:extLst>
            <a:ext uri="{FF2B5EF4-FFF2-40B4-BE49-F238E27FC236}">
              <a16:creationId xmlns:a16="http://schemas.microsoft.com/office/drawing/2014/main" id="{00000000-0008-0000-0000-0000D3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8" name="TextBox 3987">
          <a:extLst>
            <a:ext uri="{FF2B5EF4-FFF2-40B4-BE49-F238E27FC236}">
              <a16:creationId xmlns:a16="http://schemas.microsoft.com/office/drawing/2014/main" id="{00000000-0008-0000-0000-0000D4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9" name="TextBox 3988">
          <a:extLst>
            <a:ext uri="{FF2B5EF4-FFF2-40B4-BE49-F238E27FC236}">
              <a16:creationId xmlns:a16="http://schemas.microsoft.com/office/drawing/2014/main" id="{00000000-0008-0000-0000-0000D5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0" name="TextBox 3989">
          <a:extLst>
            <a:ext uri="{FF2B5EF4-FFF2-40B4-BE49-F238E27FC236}">
              <a16:creationId xmlns:a16="http://schemas.microsoft.com/office/drawing/2014/main" id="{00000000-0008-0000-0000-0000D6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1" name="TextBox 3990">
          <a:extLst>
            <a:ext uri="{FF2B5EF4-FFF2-40B4-BE49-F238E27FC236}">
              <a16:creationId xmlns:a16="http://schemas.microsoft.com/office/drawing/2014/main" id="{00000000-0008-0000-0000-0000D7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2" name="TextBox 3991">
          <a:extLst>
            <a:ext uri="{FF2B5EF4-FFF2-40B4-BE49-F238E27FC236}">
              <a16:creationId xmlns:a16="http://schemas.microsoft.com/office/drawing/2014/main" id="{00000000-0008-0000-0000-0000D8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3" name="TextBox 3992">
          <a:extLst>
            <a:ext uri="{FF2B5EF4-FFF2-40B4-BE49-F238E27FC236}">
              <a16:creationId xmlns:a16="http://schemas.microsoft.com/office/drawing/2014/main" id="{00000000-0008-0000-0000-0000D9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4" name="TextBox 3993">
          <a:extLst>
            <a:ext uri="{FF2B5EF4-FFF2-40B4-BE49-F238E27FC236}">
              <a16:creationId xmlns:a16="http://schemas.microsoft.com/office/drawing/2014/main" id="{00000000-0008-0000-0000-0000DA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5" name="TextBox 3994">
          <a:extLst>
            <a:ext uri="{FF2B5EF4-FFF2-40B4-BE49-F238E27FC236}">
              <a16:creationId xmlns:a16="http://schemas.microsoft.com/office/drawing/2014/main" id="{00000000-0008-0000-0000-0000DB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6" name="TextBox 3995">
          <a:extLst>
            <a:ext uri="{FF2B5EF4-FFF2-40B4-BE49-F238E27FC236}">
              <a16:creationId xmlns:a16="http://schemas.microsoft.com/office/drawing/2014/main" id="{00000000-0008-0000-0000-0000DC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7" name="TextBox 3996">
          <a:extLst>
            <a:ext uri="{FF2B5EF4-FFF2-40B4-BE49-F238E27FC236}">
              <a16:creationId xmlns:a16="http://schemas.microsoft.com/office/drawing/2014/main" id="{00000000-0008-0000-0000-0000DD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8" name="TextBox 3997">
          <a:extLst>
            <a:ext uri="{FF2B5EF4-FFF2-40B4-BE49-F238E27FC236}">
              <a16:creationId xmlns:a16="http://schemas.microsoft.com/office/drawing/2014/main" id="{00000000-0008-0000-0000-0000DE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9" name="TextBox 3998">
          <a:extLst>
            <a:ext uri="{FF2B5EF4-FFF2-40B4-BE49-F238E27FC236}">
              <a16:creationId xmlns:a16="http://schemas.microsoft.com/office/drawing/2014/main" id="{00000000-0008-0000-0000-0000DF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0" name="TextBox 3999">
          <a:extLst>
            <a:ext uri="{FF2B5EF4-FFF2-40B4-BE49-F238E27FC236}">
              <a16:creationId xmlns:a16="http://schemas.microsoft.com/office/drawing/2014/main" id="{00000000-0008-0000-0000-0000E0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1" name="TextBox 4000">
          <a:extLst>
            <a:ext uri="{FF2B5EF4-FFF2-40B4-BE49-F238E27FC236}">
              <a16:creationId xmlns:a16="http://schemas.microsoft.com/office/drawing/2014/main" id="{00000000-0008-0000-0000-0000E1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2" name="TextBox 4001">
          <a:extLst>
            <a:ext uri="{FF2B5EF4-FFF2-40B4-BE49-F238E27FC236}">
              <a16:creationId xmlns:a16="http://schemas.microsoft.com/office/drawing/2014/main" id="{00000000-0008-0000-0000-0000E2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3" name="TextBox 4002">
          <a:extLst>
            <a:ext uri="{FF2B5EF4-FFF2-40B4-BE49-F238E27FC236}">
              <a16:creationId xmlns:a16="http://schemas.microsoft.com/office/drawing/2014/main" id="{00000000-0008-0000-0000-0000E3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4" name="TextBox 4003">
          <a:extLst>
            <a:ext uri="{FF2B5EF4-FFF2-40B4-BE49-F238E27FC236}">
              <a16:creationId xmlns:a16="http://schemas.microsoft.com/office/drawing/2014/main" id="{00000000-0008-0000-0000-0000E4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5" name="TextBox 4004">
          <a:extLst>
            <a:ext uri="{FF2B5EF4-FFF2-40B4-BE49-F238E27FC236}">
              <a16:creationId xmlns:a16="http://schemas.microsoft.com/office/drawing/2014/main" id="{00000000-0008-0000-0000-0000E5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6" name="TextBox 4005">
          <a:extLst>
            <a:ext uri="{FF2B5EF4-FFF2-40B4-BE49-F238E27FC236}">
              <a16:creationId xmlns:a16="http://schemas.microsoft.com/office/drawing/2014/main" id="{00000000-0008-0000-0000-0000E6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7" name="TextBox 4006">
          <a:extLst>
            <a:ext uri="{FF2B5EF4-FFF2-40B4-BE49-F238E27FC236}">
              <a16:creationId xmlns:a16="http://schemas.microsoft.com/office/drawing/2014/main" id="{00000000-0008-0000-0000-0000E7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8" name="TextBox 4007">
          <a:extLst>
            <a:ext uri="{FF2B5EF4-FFF2-40B4-BE49-F238E27FC236}">
              <a16:creationId xmlns:a16="http://schemas.microsoft.com/office/drawing/2014/main" id="{00000000-0008-0000-0000-0000E8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9" name="TextBox 4008">
          <a:extLst>
            <a:ext uri="{FF2B5EF4-FFF2-40B4-BE49-F238E27FC236}">
              <a16:creationId xmlns:a16="http://schemas.microsoft.com/office/drawing/2014/main" id="{00000000-0008-0000-0000-0000E9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0" name="TextBox 4009">
          <a:extLst>
            <a:ext uri="{FF2B5EF4-FFF2-40B4-BE49-F238E27FC236}">
              <a16:creationId xmlns:a16="http://schemas.microsoft.com/office/drawing/2014/main" id="{00000000-0008-0000-0000-0000EA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1" name="TextBox 4010">
          <a:extLst>
            <a:ext uri="{FF2B5EF4-FFF2-40B4-BE49-F238E27FC236}">
              <a16:creationId xmlns:a16="http://schemas.microsoft.com/office/drawing/2014/main" id="{00000000-0008-0000-0000-0000EB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2" name="TextBox 4011">
          <a:extLst>
            <a:ext uri="{FF2B5EF4-FFF2-40B4-BE49-F238E27FC236}">
              <a16:creationId xmlns:a16="http://schemas.microsoft.com/office/drawing/2014/main" id="{00000000-0008-0000-0000-0000EC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3" name="TextBox 4012">
          <a:extLst>
            <a:ext uri="{FF2B5EF4-FFF2-40B4-BE49-F238E27FC236}">
              <a16:creationId xmlns:a16="http://schemas.microsoft.com/office/drawing/2014/main" id="{00000000-0008-0000-0000-0000ED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4" name="TextBox 4013">
          <a:extLst>
            <a:ext uri="{FF2B5EF4-FFF2-40B4-BE49-F238E27FC236}">
              <a16:creationId xmlns:a16="http://schemas.microsoft.com/office/drawing/2014/main" id="{00000000-0008-0000-0000-0000EE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5" name="TextBox 4014">
          <a:extLst>
            <a:ext uri="{FF2B5EF4-FFF2-40B4-BE49-F238E27FC236}">
              <a16:creationId xmlns:a16="http://schemas.microsoft.com/office/drawing/2014/main" id="{00000000-0008-0000-0000-0000EF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6" name="TextBox 4015">
          <a:extLst>
            <a:ext uri="{FF2B5EF4-FFF2-40B4-BE49-F238E27FC236}">
              <a16:creationId xmlns:a16="http://schemas.microsoft.com/office/drawing/2014/main" id="{00000000-0008-0000-0000-0000F0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7" name="TextBox 4016">
          <a:extLst>
            <a:ext uri="{FF2B5EF4-FFF2-40B4-BE49-F238E27FC236}">
              <a16:creationId xmlns:a16="http://schemas.microsoft.com/office/drawing/2014/main" id="{00000000-0008-0000-0000-0000F1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8" name="TextBox 4017">
          <a:extLst>
            <a:ext uri="{FF2B5EF4-FFF2-40B4-BE49-F238E27FC236}">
              <a16:creationId xmlns:a16="http://schemas.microsoft.com/office/drawing/2014/main" id="{00000000-0008-0000-0000-0000F2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9" name="TextBox 4018">
          <a:extLst>
            <a:ext uri="{FF2B5EF4-FFF2-40B4-BE49-F238E27FC236}">
              <a16:creationId xmlns:a16="http://schemas.microsoft.com/office/drawing/2014/main" id="{00000000-0008-0000-0000-0000F3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0" name="TextBox 4019">
          <a:extLst>
            <a:ext uri="{FF2B5EF4-FFF2-40B4-BE49-F238E27FC236}">
              <a16:creationId xmlns:a16="http://schemas.microsoft.com/office/drawing/2014/main" id="{00000000-0008-0000-0000-0000F4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1" name="TextBox 4020">
          <a:extLst>
            <a:ext uri="{FF2B5EF4-FFF2-40B4-BE49-F238E27FC236}">
              <a16:creationId xmlns:a16="http://schemas.microsoft.com/office/drawing/2014/main" id="{00000000-0008-0000-0000-0000F5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2" name="TextBox 4021">
          <a:extLst>
            <a:ext uri="{FF2B5EF4-FFF2-40B4-BE49-F238E27FC236}">
              <a16:creationId xmlns:a16="http://schemas.microsoft.com/office/drawing/2014/main" id="{00000000-0008-0000-0000-0000F6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3" name="TextBox 4022">
          <a:extLst>
            <a:ext uri="{FF2B5EF4-FFF2-40B4-BE49-F238E27FC236}">
              <a16:creationId xmlns:a16="http://schemas.microsoft.com/office/drawing/2014/main" id="{00000000-0008-0000-0000-0000F7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4" name="TextBox 4023">
          <a:extLst>
            <a:ext uri="{FF2B5EF4-FFF2-40B4-BE49-F238E27FC236}">
              <a16:creationId xmlns:a16="http://schemas.microsoft.com/office/drawing/2014/main" id="{00000000-0008-0000-0000-0000F8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5" name="TextBox 4024">
          <a:extLst>
            <a:ext uri="{FF2B5EF4-FFF2-40B4-BE49-F238E27FC236}">
              <a16:creationId xmlns:a16="http://schemas.microsoft.com/office/drawing/2014/main" id="{00000000-0008-0000-0000-0000F9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6" name="TextBox 4025">
          <a:extLst>
            <a:ext uri="{FF2B5EF4-FFF2-40B4-BE49-F238E27FC236}">
              <a16:creationId xmlns:a16="http://schemas.microsoft.com/office/drawing/2014/main" id="{00000000-0008-0000-0000-0000FA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7" name="TextBox 4026">
          <a:extLst>
            <a:ext uri="{FF2B5EF4-FFF2-40B4-BE49-F238E27FC236}">
              <a16:creationId xmlns:a16="http://schemas.microsoft.com/office/drawing/2014/main" id="{00000000-0008-0000-0000-0000FB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8" name="TextBox 4027">
          <a:extLst>
            <a:ext uri="{FF2B5EF4-FFF2-40B4-BE49-F238E27FC236}">
              <a16:creationId xmlns:a16="http://schemas.microsoft.com/office/drawing/2014/main" id="{00000000-0008-0000-0000-0000FC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9" name="TextBox 4028">
          <a:extLst>
            <a:ext uri="{FF2B5EF4-FFF2-40B4-BE49-F238E27FC236}">
              <a16:creationId xmlns:a16="http://schemas.microsoft.com/office/drawing/2014/main" id="{00000000-0008-0000-0000-0000FD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0" name="TextBox 4029">
          <a:extLst>
            <a:ext uri="{FF2B5EF4-FFF2-40B4-BE49-F238E27FC236}">
              <a16:creationId xmlns:a16="http://schemas.microsoft.com/office/drawing/2014/main" id="{00000000-0008-0000-0000-0000FE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1" name="TextBox 4030">
          <a:extLst>
            <a:ext uri="{FF2B5EF4-FFF2-40B4-BE49-F238E27FC236}">
              <a16:creationId xmlns:a16="http://schemas.microsoft.com/office/drawing/2014/main" id="{00000000-0008-0000-0000-0000FF01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2" name="TextBox 4031">
          <a:extLst>
            <a:ext uri="{FF2B5EF4-FFF2-40B4-BE49-F238E27FC236}">
              <a16:creationId xmlns:a16="http://schemas.microsoft.com/office/drawing/2014/main" id="{00000000-0008-0000-0000-000000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3" name="TextBox 4032">
          <a:extLst>
            <a:ext uri="{FF2B5EF4-FFF2-40B4-BE49-F238E27FC236}">
              <a16:creationId xmlns:a16="http://schemas.microsoft.com/office/drawing/2014/main" id="{00000000-0008-0000-0000-000001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4" name="TextBox 4033">
          <a:extLst>
            <a:ext uri="{FF2B5EF4-FFF2-40B4-BE49-F238E27FC236}">
              <a16:creationId xmlns:a16="http://schemas.microsoft.com/office/drawing/2014/main" id="{00000000-0008-0000-0000-000002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5" name="TextBox 4034">
          <a:extLst>
            <a:ext uri="{FF2B5EF4-FFF2-40B4-BE49-F238E27FC236}">
              <a16:creationId xmlns:a16="http://schemas.microsoft.com/office/drawing/2014/main" id="{00000000-0008-0000-0000-000003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6" name="TextBox 4035">
          <a:extLst>
            <a:ext uri="{FF2B5EF4-FFF2-40B4-BE49-F238E27FC236}">
              <a16:creationId xmlns:a16="http://schemas.microsoft.com/office/drawing/2014/main" id="{00000000-0008-0000-0000-000004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7" name="TextBox 4036">
          <a:extLst>
            <a:ext uri="{FF2B5EF4-FFF2-40B4-BE49-F238E27FC236}">
              <a16:creationId xmlns:a16="http://schemas.microsoft.com/office/drawing/2014/main" id="{00000000-0008-0000-0000-000005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8" name="TextBox 4037">
          <a:extLst>
            <a:ext uri="{FF2B5EF4-FFF2-40B4-BE49-F238E27FC236}">
              <a16:creationId xmlns:a16="http://schemas.microsoft.com/office/drawing/2014/main" id="{00000000-0008-0000-0000-000006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9" name="TextBox 4038">
          <a:extLst>
            <a:ext uri="{FF2B5EF4-FFF2-40B4-BE49-F238E27FC236}">
              <a16:creationId xmlns:a16="http://schemas.microsoft.com/office/drawing/2014/main" id="{00000000-0008-0000-0000-000007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0" name="TextBox 4039">
          <a:extLst>
            <a:ext uri="{FF2B5EF4-FFF2-40B4-BE49-F238E27FC236}">
              <a16:creationId xmlns:a16="http://schemas.microsoft.com/office/drawing/2014/main" id="{00000000-0008-0000-0000-000008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1" name="TextBox 4040">
          <a:extLst>
            <a:ext uri="{FF2B5EF4-FFF2-40B4-BE49-F238E27FC236}">
              <a16:creationId xmlns:a16="http://schemas.microsoft.com/office/drawing/2014/main" id="{00000000-0008-0000-0000-000009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2" name="TextBox 4041">
          <a:extLst>
            <a:ext uri="{FF2B5EF4-FFF2-40B4-BE49-F238E27FC236}">
              <a16:creationId xmlns:a16="http://schemas.microsoft.com/office/drawing/2014/main" id="{00000000-0008-0000-0000-00000A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3" name="TextBox 4042">
          <a:extLst>
            <a:ext uri="{FF2B5EF4-FFF2-40B4-BE49-F238E27FC236}">
              <a16:creationId xmlns:a16="http://schemas.microsoft.com/office/drawing/2014/main" id="{00000000-0008-0000-0000-00000B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4" name="TextBox 4043">
          <a:extLst>
            <a:ext uri="{FF2B5EF4-FFF2-40B4-BE49-F238E27FC236}">
              <a16:creationId xmlns:a16="http://schemas.microsoft.com/office/drawing/2014/main" id="{00000000-0008-0000-0000-00000C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5" name="TextBox 4044">
          <a:extLst>
            <a:ext uri="{FF2B5EF4-FFF2-40B4-BE49-F238E27FC236}">
              <a16:creationId xmlns:a16="http://schemas.microsoft.com/office/drawing/2014/main" id="{00000000-0008-0000-0000-00000D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6" name="TextBox 4045">
          <a:extLst>
            <a:ext uri="{FF2B5EF4-FFF2-40B4-BE49-F238E27FC236}">
              <a16:creationId xmlns:a16="http://schemas.microsoft.com/office/drawing/2014/main" id="{00000000-0008-0000-0000-00000E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7" name="TextBox 4046">
          <a:extLst>
            <a:ext uri="{FF2B5EF4-FFF2-40B4-BE49-F238E27FC236}">
              <a16:creationId xmlns:a16="http://schemas.microsoft.com/office/drawing/2014/main" id="{00000000-0008-0000-0000-00000F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8" name="TextBox 4047">
          <a:extLst>
            <a:ext uri="{FF2B5EF4-FFF2-40B4-BE49-F238E27FC236}">
              <a16:creationId xmlns:a16="http://schemas.microsoft.com/office/drawing/2014/main" id="{00000000-0008-0000-0000-000010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9" name="TextBox 4048">
          <a:extLst>
            <a:ext uri="{FF2B5EF4-FFF2-40B4-BE49-F238E27FC236}">
              <a16:creationId xmlns:a16="http://schemas.microsoft.com/office/drawing/2014/main" id="{00000000-0008-0000-0000-000011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0" name="TextBox 4049">
          <a:extLst>
            <a:ext uri="{FF2B5EF4-FFF2-40B4-BE49-F238E27FC236}">
              <a16:creationId xmlns:a16="http://schemas.microsoft.com/office/drawing/2014/main" id="{00000000-0008-0000-0000-000012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1" name="TextBox 4050">
          <a:extLst>
            <a:ext uri="{FF2B5EF4-FFF2-40B4-BE49-F238E27FC236}">
              <a16:creationId xmlns:a16="http://schemas.microsoft.com/office/drawing/2014/main" id="{00000000-0008-0000-0000-000013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2" name="TextBox 4051">
          <a:extLst>
            <a:ext uri="{FF2B5EF4-FFF2-40B4-BE49-F238E27FC236}">
              <a16:creationId xmlns:a16="http://schemas.microsoft.com/office/drawing/2014/main" id="{00000000-0008-0000-0000-000014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3" name="TextBox 4052">
          <a:extLst>
            <a:ext uri="{FF2B5EF4-FFF2-40B4-BE49-F238E27FC236}">
              <a16:creationId xmlns:a16="http://schemas.microsoft.com/office/drawing/2014/main" id="{00000000-0008-0000-0000-000015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4" name="TextBox 4053">
          <a:extLst>
            <a:ext uri="{FF2B5EF4-FFF2-40B4-BE49-F238E27FC236}">
              <a16:creationId xmlns:a16="http://schemas.microsoft.com/office/drawing/2014/main" id="{00000000-0008-0000-0000-000016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5" name="TextBox 4054">
          <a:extLst>
            <a:ext uri="{FF2B5EF4-FFF2-40B4-BE49-F238E27FC236}">
              <a16:creationId xmlns:a16="http://schemas.microsoft.com/office/drawing/2014/main" id="{00000000-0008-0000-0000-000017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6" name="TextBox 4055">
          <a:extLst>
            <a:ext uri="{FF2B5EF4-FFF2-40B4-BE49-F238E27FC236}">
              <a16:creationId xmlns:a16="http://schemas.microsoft.com/office/drawing/2014/main" id="{00000000-0008-0000-0000-000018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7" name="TextBox 4056">
          <a:extLst>
            <a:ext uri="{FF2B5EF4-FFF2-40B4-BE49-F238E27FC236}">
              <a16:creationId xmlns:a16="http://schemas.microsoft.com/office/drawing/2014/main" id="{00000000-0008-0000-0000-000019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8" name="TextBox 4057">
          <a:extLst>
            <a:ext uri="{FF2B5EF4-FFF2-40B4-BE49-F238E27FC236}">
              <a16:creationId xmlns:a16="http://schemas.microsoft.com/office/drawing/2014/main" id="{00000000-0008-0000-0000-00001A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9" name="TextBox 4058">
          <a:extLst>
            <a:ext uri="{FF2B5EF4-FFF2-40B4-BE49-F238E27FC236}">
              <a16:creationId xmlns:a16="http://schemas.microsoft.com/office/drawing/2014/main" id="{00000000-0008-0000-0000-00001B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0" name="TextBox 4059">
          <a:extLst>
            <a:ext uri="{FF2B5EF4-FFF2-40B4-BE49-F238E27FC236}">
              <a16:creationId xmlns:a16="http://schemas.microsoft.com/office/drawing/2014/main" id="{00000000-0008-0000-0000-00001C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1" name="TextBox 4060">
          <a:extLst>
            <a:ext uri="{FF2B5EF4-FFF2-40B4-BE49-F238E27FC236}">
              <a16:creationId xmlns:a16="http://schemas.microsoft.com/office/drawing/2014/main" id="{00000000-0008-0000-0000-00001D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2" name="TextBox 4061">
          <a:extLst>
            <a:ext uri="{FF2B5EF4-FFF2-40B4-BE49-F238E27FC236}">
              <a16:creationId xmlns:a16="http://schemas.microsoft.com/office/drawing/2014/main" id="{00000000-0008-0000-0000-00001E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3" name="TextBox 4062">
          <a:extLst>
            <a:ext uri="{FF2B5EF4-FFF2-40B4-BE49-F238E27FC236}">
              <a16:creationId xmlns:a16="http://schemas.microsoft.com/office/drawing/2014/main" id="{00000000-0008-0000-0000-00001F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4" name="TextBox 4063">
          <a:extLst>
            <a:ext uri="{FF2B5EF4-FFF2-40B4-BE49-F238E27FC236}">
              <a16:creationId xmlns:a16="http://schemas.microsoft.com/office/drawing/2014/main" id="{00000000-0008-0000-0000-000020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5" name="TextBox 4064">
          <a:extLst>
            <a:ext uri="{FF2B5EF4-FFF2-40B4-BE49-F238E27FC236}">
              <a16:creationId xmlns:a16="http://schemas.microsoft.com/office/drawing/2014/main" id="{00000000-0008-0000-0000-000021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6" name="TextBox 4065">
          <a:extLst>
            <a:ext uri="{FF2B5EF4-FFF2-40B4-BE49-F238E27FC236}">
              <a16:creationId xmlns:a16="http://schemas.microsoft.com/office/drawing/2014/main" id="{00000000-0008-0000-0000-000022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7" name="TextBox 4066">
          <a:extLst>
            <a:ext uri="{FF2B5EF4-FFF2-40B4-BE49-F238E27FC236}">
              <a16:creationId xmlns:a16="http://schemas.microsoft.com/office/drawing/2014/main" id="{00000000-0008-0000-0000-000023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8" name="TextBox 4067">
          <a:extLst>
            <a:ext uri="{FF2B5EF4-FFF2-40B4-BE49-F238E27FC236}">
              <a16:creationId xmlns:a16="http://schemas.microsoft.com/office/drawing/2014/main" id="{00000000-0008-0000-0000-000024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9" name="TextBox 4068">
          <a:extLst>
            <a:ext uri="{FF2B5EF4-FFF2-40B4-BE49-F238E27FC236}">
              <a16:creationId xmlns:a16="http://schemas.microsoft.com/office/drawing/2014/main" id="{00000000-0008-0000-0000-000025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0" name="TextBox 4069">
          <a:extLst>
            <a:ext uri="{FF2B5EF4-FFF2-40B4-BE49-F238E27FC236}">
              <a16:creationId xmlns:a16="http://schemas.microsoft.com/office/drawing/2014/main" id="{00000000-0008-0000-0000-000026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1" name="TextBox 4070">
          <a:extLst>
            <a:ext uri="{FF2B5EF4-FFF2-40B4-BE49-F238E27FC236}">
              <a16:creationId xmlns:a16="http://schemas.microsoft.com/office/drawing/2014/main" id="{00000000-0008-0000-0000-000027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2" name="TextBox 4071">
          <a:extLst>
            <a:ext uri="{FF2B5EF4-FFF2-40B4-BE49-F238E27FC236}">
              <a16:creationId xmlns:a16="http://schemas.microsoft.com/office/drawing/2014/main" id="{00000000-0008-0000-0000-000028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3" name="TextBox 4072">
          <a:extLst>
            <a:ext uri="{FF2B5EF4-FFF2-40B4-BE49-F238E27FC236}">
              <a16:creationId xmlns:a16="http://schemas.microsoft.com/office/drawing/2014/main" id="{00000000-0008-0000-0000-000029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4" name="TextBox 4073">
          <a:extLst>
            <a:ext uri="{FF2B5EF4-FFF2-40B4-BE49-F238E27FC236}">
              <a16:creationId xmlns:a16="http://schemas.microsoft.com/office/drawing/2014/main" id="{00000000-0008-0000-0000-00002A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5" name="TextBox 4074">
          <a:extLst>
            <a:ext uri="{FF2B5EF4-FFF2-40B4-BE49-F238E27FC236}">
              <a16:creationId xmlns:a16="http://schemas.microsoft.com/office/drawing/2014/main" id="{00000000-0008-0000-0000-00002B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6" name="TextBox 4075">
          <a:extLst>
            <a:ext uri="{FF2B5EF4-FFF2-40B4-BE49-F238E27FC236}">
              <a16:creationId xmlns:a16="http://schemas.microsoft.com/office/drawing/2014/main" id="{00000000-0008-0000-0000-00002C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7" name="TextBox 4076">
          <a:extLst>
            <a:ext uri="{FF2B5EF4-FFF2-40B4-BE49-F238E27FC236}">
              <a16:creationId xmlns:a16="http://schemas.microsoft.com/office/drawing/2014/main" id="{00000000-0008-0000-0000-00002D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8" name="TextBox 4077">
          <a:extLst>
            <a:ext uri="{FF2B5EF4-FFF2-40B4-BE49-F238E27FC236}">
              <a16:creationId xmlns:a16="http://schemas.microsoft.com/office/drawing/2014/main" id="{00000000-0008-0000-0000-00002E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9" name="TextBox 4078">
          <a:extLst>
            <a:ext uri="{FF2B5EF4-FFF2-40B4-BE49-F238E27FC236}">
              <a16:creationId xmlns:a16="http://schemas.microsoft.com/office/drawing/2014/main" id="{00000000-0008-0000-0000-00002F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0" name="TextBox 4079">
          <a:extLst>
            <a:ext uri="{FF2B5EF4-FFF2-40B4-BE49-F238E27FC236}">
              <a16:creationId xmlns:a16="http://schemas.microsoft.com/office/drawing/2014/main" id="{00000000-0008-0000-0000-000030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1" name="TextBox 4080">
          <a:extLst>
            <a:ext uri="{FF2B5EF4-FFF2-40B4-BE49-F238E27FC236}">
              <a16:creationId xmlns:a16="http://schemas.microsoft.com/office/drawing/2014/main" id="{00000000-0008-0000-0000-000031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2" name="TextBox 4081">
          <a:extLst>
            <a:ext uri="{FF2B5EF4-FFF2-40B4-BE49-F238E27FC236}">
              <a16:creationId xmlns:a16="http://schemas.microsoft.com/office/drawing/2014/main" id="{00000000-0008-0000-0000-000032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3" name="TextBox 4082">
          <a:extLst>
            <a:ext uri="{FF2B5EF4-FFF2-40B4-BE49-F238E27FC236}">
              <a16:creationId xmlns:a16="http://schemas.microsoft.com/office/drawing/2014/main" id="{00000000-0008-0000-0000-000033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4" name="TextBox 4083">
          <a:extLst>
            <a:ext uri="{FF2B5EF4-FFF2-40B4-BE49-F238E27FC236}">
              <a16:creationId xmlns:a16="http://schemas.microsoft.com/office/drawing/2014/main" id="{00000000-0008-0000-0000-000034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5" name="TextBox 4084">
          <a:extLst>
            <a:ext uri="{FF2B5EF4-FFF2-40B4-BE49-F238E27FC236}">
              <a16:creationId xmlns:a16="http://schemas.microsoft.com/office/drawing/2014/main" id="{00000000-0008-0000-0000-000035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6" name="TextBox 4085">
          <a:extLst>
            <a:ext uri="{FF2B5EF4-FFF2-40B4-BE49-F238E27FC236}">
              <a16:creationId xmlns:a16="http://schemas.microsoft.com/office/drawing/2014/main" id="{00000000-0008-0000-0000-000036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7" name="TextBox 4086">
          <a:extLst>
            <a:ext uri="{FF2B5EF4-FFF2-40B4-BE49-F238E27FC236}">
              <a16:creationId xmlns:a16="http://schemas.microsoft.com/office/drawing/2014/main" id="{00000000-0008-0000-0000-000037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8" name="TextBox 4087">
          <a:extLst>
            <a:ext uri="{FF2B5EF4-FFF2-40B4-BE49-F238E27FC236}">
              <a16:creationId xmlns:a16="http://schemas.microsoft.com/office/drawing/2014/main" id="{00000000-0008-0000-0000-000038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9" name="TextBox 4088">
          <a:extLst>
            <a:ext uri="{FF2B5EF4-FFF2-40B4-BE49-F238E27FC236}">
              <a16:creationId xmlns:a16="http://schemas.microsoft.com/office/drawing/2014/main" id="{00000000-0008-0000-0000-000039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0" name="TextBox 4089">
          <a:extLst>
            <a:ext uri="{FF2B5EF4-FFF2-40B4-BE49-F238E27FC236}">
              <a16:creationId xmlns:a16="http://schemas.microsoft.com/office/drawing/2014/main" id="{00000000-0008-0000-0000-00003A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1" name="TextBox 4090">
          <a:extLst>
            <a:ext uri="{FF2B5EF4-FFF2-40B4-BE49-F238E27FC236}">
              <a16:creationId xmlns:a16="http://schemas.microsoft.com/office/drawing/2014/main" id="{00000000-0008-0000-0000-00003B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2" name="TextBox 4091">
          <a:extLst>
            <a:ext uri="{FF2B5EF4-FFF2-40B4-BE49-F238E27FC236}">
              <a16:creationId xmlns:a16="http://schemas.microsoft.com/office/drawing/2014/main" id="{00000000-0008-0000-0000-00003C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3" name="TextBox 4092">
          <a:extLst>
            <a:ext uri="{FF2B5EF4-FFF2-40B4-BE49-F238E27FC236}">
              <a16:creationId xmlns:a16="http://schemas.microsoft.com/office/drawing/2014/main" id="{00000000-0008-0000-0000-00003D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4" name="TextBox 4093">
          <a:extLst>
            <a:ext uri="{FF2B5EF4-FFF2-40B4-BE49-F238E27FC236}">
              <a16:creationId xmlns:a16="http://schemas.microsoft.com/office/drawing/2014/main" id="{00000000-0008-0000-0000-00003E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5" name="TextBox 4094">
          <a:extLst>
            <a:ext uri="{FF2B5EF4-FFF2-40B4-BE49-F238E27FC236}">
              <a16:creationId xmlns:a16="http://schemas.microsoft.com/office/drawing/2014/main" id="{00000000-0008-0000-0000-00003F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6" name="TextBox 4095">
          <a:extLst>
            <a:ext uri="{FF2B5EF4-FFF2-40B4-BE49-F238E27FC236}">
              <a16:creationId xmlns:a16="http://schemas.microsoft.com/office/drawing/2014/main" id="{00000000-0008-0000-0000-000040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7" name="TextBox 4096">
          <a:extLst>
            <a:ext uri="{FF2B5EF4-FFF2-40B4-BE49-F238E27FC236}">
              <a16:creationId xmlns:a16="http://schemas.microsoft.com/office/drawing/2014/main" id="{00000000-0008-0000-0000-000041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8" name="TextBox 4097">
          <a:extLst>
            <a:ext uri="{FF2B5EF4-FFF2-40B4-BE49-F238E27FC236}">
              <a16:creationId xmlns:a16="http://schemas.microsoft.com/office/drawing/2014/main" id="{00000000-0008-0000-0000-000042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9" name="TextBox 4098">
          <a:extLst>
            <a:ext uri="{FF2B5EF4-FFF2-40B4-BE49-F238E27FC236}">
              <a16:creationId xmlns:a16="http://schemas.microsoft.com/office/drawing/2014/main" id="{00000000-0008-0000-0000-000043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0" name="TextBox 4099">
          <a:extLst>
            <a:ext uri="{FF2B5EF4-FFF2-40B4-BE49-F238E27FC236}">
              <a16:creationId xmlns:a16="http://schemas.microsoft.com/office/drawing/2014/main" id="{00000000-0008-0000-0000-000044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1" name="TextBox 4100">
          <a:extLst>
            <a:ext uri="{FF2B5EF4-FFF2-40B4-BE49-F238E27FC236}">
              <a16:creationId xmlns:a16="http://schemas.microsoft.com/office/drawing/2014/main" id="{00000000-0008-0000-0000-000045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2" name="TextBox 4101">
          <a:extLst>
            <a:ext uri="{FF2B5EF4-FFF2-40B4-BE49-F238E27FC236}">
              <a16:creationId xmlns:a16="http://schemas.microsoft.com/office/drawing/2014/main" id="{00000000-0008-0000-0000-000046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3" name="TextBox 4102">
          <a:extLst>
            <a:ext uri="{FF2B5EF4-FFF2-40B4-BE49-F238E27FC236}">
              <a16:creationId xmlns:a16="http://schemas.microsoft.com/office/drawing/2014/main" id="{00000000-0008-0000-0000-000047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4" name="TextBox 4103">
          <a:extLst>
            <a:ext uri="{FF2B5EF4-FFF2-40B4-BE49-F238E27FC236}">
              <a16:creationId xmlns:a16="http://schemas.microsoft.com/office/drawing/2014/main" id="{00000000-0008-0000-0000-000048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5" name="TextBox 4104">
          <a:extLst>
            <a:ext uri="{FF2B5EF4-FFF2-40B4-BE49-F238E27FC236}">
              <a16:creationId xmlns:a16="http://schemas.microsoft.com/office/drawing/2014/main" id="{00000000-0008-0000-0000-000049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6" name="TextBox 4105">
          <a:extLst>
            <a:ext uri="{FF2B5EF4-FFF2-40B4-BE49-F238E27FC236}">
              <a16:creationId xmlns:a16="http://schemas.microsoft.com/office/drawing/2014/main" id="{00000000-0008-0000-0000-00004A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7" name="TextBox 4106">
          <a:extLst>
            <a:ext uri="{FF2B5EF4-FFF2-40B4-BE49-F238E27FC236}">
              <a16:creationId xmlns:a16="http://schemas.microsoft.com/office/drawing/2014/main" id="{00000000-0008-0000-0000-00004B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8" name="TextBox 4107">
          <a:extLst>
            <a:ext uri="{FF2B5EF4-FFF2-40B4-BE49-F238E27FC236}">
              <a16:creationId xmlns:a16="http://schemas.microsoft.com/office/drawing/2014/main" id="{00000000-0008-0000-0000-00004C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9" name="TextBox 4108">
          <a:extLst>
            <a:ext uri="{FF2B5EF4-FFF2-40B4-BE49-F238E27FC236}">
              <a16:creationId xmlns:a16="http://schemas.microsoft.com/office/drawing/2014/main" id="{00000000-0008-0000-0000-00004D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0" name="TextBox 4109">
          <a:extLst>
            <a:ext uri="{FF2B5EF4-FFF2-40B4-BE49-F238E27FC236}">
              <a16:creationId xmlns:a16="http://schemas.microsoft.com/office/drawing/2014/main" id="{00000000-0008-0000-0000-00004E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1" name="TextBox 4110">
          <a:extLst>
            <a:ext uri="{FF2B5EF4-FFF2-40B4-BE49-F238E27FC236}">
              <a16:creationId xmlns:a16="http://schemas.microsoft.com/office/drawing/2014/main" id="{00000000-0008-0000-0000-00004F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2" name="TextBox 4111">
          <a:extLst>
            <a:ext uri="{FF2B5EF4-FFF2-40B4-BE49-F238E27FC236}">
              <a16:creationId xmlns:a16="http://schemas.microsoft.com/office/drawing/2014/main" id="{00000000-0008-0000-0000-000050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3" name="TextBox 4112">
          <a:extLst>
            <a:ext uri="{FF2B5EF4-FFF2-40B4-BE49-F238E27FC236}">
              <a16:creationId xmlns:a16="http://schemas.microsoft.com/office/drawing/2014/main" id="{00000000-0008-0000-0000-000051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4" name="TextBox 4113">
          <a:extLst>
            <a:ext uri="{FF2B5EF4-FFF2-40B4-BE49-F238E27FC236}">
              <a16:creationId xmlns:a16="http://schemas.microsoft.com/office/drawing/2014/main" id="{00000000-0008-0000-0000-000052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5" name="TextBox 4114">
          <a:extLst>
            <a:ext uri="{FF2B5EF4-FFF2-40B4-BE49-F238E27FC236}">
              <a16:creationId xmlns:a16="http://schemas.microsoft.com/office/drawing/2014/main" id="{00000000-0008-0000-0000-000053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6" name="TextBox 4115">
          <a:extLst>
            <a:ext uri="{FF2B5EF4-FFF2-40B4-BE49-F238E27FC236}">
              <a16:creationId xmlns:a16="http://schemas.microsoft.com/office/drawing/2014/main" id="{00000000-0008-0000-0000-000054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7" name="TextBox 4116">
          <a:extLst>
            <a:ext uri="{FF2B5EF4-FFF2-40B4-BE49-F238E27FC236}">
              <a16:creationId xmlns:a16="http://schemas.microsoft.com/office/drawing/2014/main" id="{00000000-0008-0000-0000-000055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8" name="TextBox 4117">
          <a:extLst>
            <a:ext uri="{FF2B5EF4-FFF2-40B4-BE49-F238E27FC236}">
              <a16:creationId xmlns:a16="http://schemas.microsoft.com/office/drawing/2014/main" id="{00000000-0008-0000-0000-000056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9" name="TextBox 4118">
          <a:extLst>
            <a:ext uri="{FF2B5EF4-FFF2-40B4-BE49-F238E27FC236}">
              <a16:creationId xmlns:a16="http://schemas.microsoft.com/office/drawing/2014/main" id="{00000000-0008-0000-0000-000057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0" name="TextBox 4119">
          <a:extLst>
            <a:ext uri="{FF2B5EF4-FFF2-40B4-BE49-F238E27FC236}">
              <a16:creationId xmlns:a16="http://schemas.microsoft.com/office/drawing/2014/main" id="{00000000-0008-0000-0000-000058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1" name="TextBox 4120">
          <a:extLst>
            <a:ext uri="{FF2B5EF4-FFF2-40B4-BE49-F238E27FC236}">
              <a16:creationId xmlns:a16="http://schemas.microsoft.com/office/drawing/2014/main" id="{00000000-0008-0000-0000-000059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2" name="TextBox 4121">
          <a:extLst>
            <a:ext uri="{FF2B5EF4-FFF2-40B4-BE49-F238E27FC236}">
              <a16:creationId xmlns:a16="http://schemas.microsoft.com/office/drawing/2014/main" id="{00000000-0008-0000-0000-00005A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3" name="TextBox 4122">
          <a:extLst>
            <a:ext uri="{FF2B5EF4-FFF2-40B4-BE49-F238E27FC236}">
              <a16:creationId xmlns:a16="http://schemas.microsoft.com/office/drawing/2014/main" id="{00000000-0008-0000-0000-00005B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4" name="TextBox 4123">
          <a:extLst>
            <a:ext uri="{FF2B5EF4-FFF2-40B4-BE49-F238E27FC236}">
              <a16:creationId xmlns:a16="http://schemas.microsoft.com/office/drawing/2014/main" id="{00000000-0008-0000-0000-00005C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5" name="TextBox 4124">
          <a:extLst>
            <a:ext uri="{FF2B5EF4-FFF2-40B4-BE49-F238E27FC236}">
              <a16:creationId xmlns:a16="http://schemas.microsoft.com/office/drawing/2014/main" id="{00000000-0008-0000-0000-00005D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6" name="TextBox 4125">
          <a:extLst>
            <a:ext uri="{FF2B5EF4-FFF2-40B4-BE49-F238E27FC236}">
              <a16:creationId xmlns:a16="http://schemas.microsoft.com/office/drawing/2014/main" id="{00000000-0008-0000-0000-00005E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7" name="TextBox 4126">
          <a:extLst>
            <a:ext uri="{FF2B5EF4-FFF2-40B4-BE49-F238E27FC236}">
              <a16:creationId xmlns:a16="http://schemas.microsoft.com/office/drawing/2014/main" id="{00000000-0008-0000-0000-00005F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8" name="TextBox 4127">
          <a:extLst>
            <a:ext uri="{FF2B5EF4-FFF2-40B4-BE49-F238E27FC236}">
              <a16:creationId xmlns:a16="http://schemas.microsoft.com/office/drawing/2014/main" id="{00000000-0008-0000-0000-000060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9" name="TextBox 4128">
          <a:extLst>
            <a:ext uri="{FF2B5EF4-FFF2-40B4-BE49-F238E27FC236}">
              <a16:creationId xmlns:a16="http://schemas.microsoft.com/office/drawing/2014/main" id="{00000000-0008-0000-0000-000061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0" name="TextBox 4129">
          <a:extLst>
            <a:ext uri="{FF2B5EF4-FFF2-40B4-BE49-F238E27FC236}">
              <a16:creationId xmlns:a16="http://schemas.microsoft.com/office/drawing/2014/main" id="{00000000-0008-0000-0000-000062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1" name="TextBox 4130">
          <a:extLst>
            <a:ext uri="{FF2B5EF4-FFF2-40B4-BE49-F238E27FC236}">
              <a16:creationId xmlns:a16="http://schemas.microsoft.com/office/drawing/2014/main" id="{00000000-0008-0000-0000-000063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2" name="TextBox 4131">
          <a:extLst>
            <a:ext uri="{FF2B5EF4-FFF2-40B4-BE49-F238E27FC236}">
              <a16:creationId xmlns:a16="http://schemas.microsoft.com/office/drawing/2014/main" id="{00000000-0008-0000-0000-000064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3" name="TextBox 4132">
          <a:extLst>
            <a:ext uri="{FF2B5EF4-FFF2-40B4-BE49-F238E27FC236}">
              <a16:creationId xmlns:a16="http://schemas.microsoft.com/office/drawing/2014/main" id="{00000000-0008-0000-0000-000065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4" name="TextBox 4133">
          <a:extLst>
            <a:ext uri="{FF2B5EF4-FFF2-40B4-BE49-F238E27FC236}">
              <a16:creationId xmlns:a16="http://schemas.microsoft.com/office/drawing/2014/main" id="{00000000-0008-0000-0000-000066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5" name="TextBox 4134">
          <a:extLst>
            <a:ext uri="{FF2B5EF4-FFF2-40B4-BE49-F238E27FC236}">
              <a16:creationId xmlns:a16="http://schemas.microsoft.com/office/drawing/2014/main" id="{00000000-0008-0000-0000-000067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6" name="TextBox 4135">
          <a:extLst>
            <a:ext uri="{FF2B5EF4-FFF2-40B4-BE49-F238E27FC236}">
              <a16:creationId xmlns:a16="http://schemas.microsoft.com/office/drawing/2014/main" id="{00000000-0008-0000-0000-000068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7" name="TextBox 4136">
          <a:extLst>
            <a:ext uri="{FF2B5EF4-FFF2-40B4-BE49-F238E27FC236}">
              <a16:creationId xmlns:a16="http://schemas.microsoft.com/office/drawing/2014/main" id="{00000000-0008-0000-0000-000069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8" name="TextBox 4137">
          <a:extLst>
            <a:ext uri="{FF2B5EF4-FFF2-40B4-BE49-F238E27FC236}">
              <a16:creationId xmlns:a16="http://schemas.microsoft.com/office/drawing/2014/main" id="{00000000-0008-0000-0000-00006A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9" name="TextBox 4138">
          <a:extLst>
            <a:ext uri="{FF2B5EF4-FFF2-40B4-BE49-F238E27FC236}">
              <a16:creationId xmlns:a16="http://schemas.microsoft.com/office/drawing/2014/main" id="{00000000-0008-0000-0000-00006B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0" name="TextBox 4139">
          <a:extLst>
            <a:ext uri="{FF2B5EF4-FFF2-40B4-BE49-F238E27FC236}">
              <a16:creationId xmlns:a16="http://schemas.microsoft.com/office/drawing/2014/main" id="{00000000-0008-0000-0000-00006C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1" name="TextBox 4140">
          <a:extLst>
            <a:ext uri="{FF2B5EF4-FFF2-40B4-BE49-F238E27FC236}">
              <a16:creationId xmlns:a16="http://schemas.microsoft.com/office/drawing/2014/main" id="{00000000-0008-0000-0000-00006D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2" name="TextBox 4141">
          <a:extLst>
            <a:ext uri="{FF2B5EF4-FFF2-40B4-BE49-F238E27FC236}">
              <a16:creationId xmlns:a16="http://schemas.microsoft.com/office/drawing/2014/main" id="{00000000-0008-0000-0000-00006E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3" name="TextBox 4142">
          <a:extLst>
            <a:ext uri="{FF2B5EF4-FFF2-40B4-BE49-F238E27FC236}">
              <a16:creationId xmlns:a16="http://schemas.microsoft.com/office/drawing/2014/main" id="{00000000-0008-0000-0000-00006F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4" name="TextBox 4143">
          <a:extLst>
            <a:ext uri="{FF2B5EF4-FFF2-40B4-BE49-F238E27FC236}">
              <a16:creationId xmlns:a16="http://schemas.microsoft.com/office/drawing/2014/main" id="{00000000-0008-0000-0000-000070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5" name="TextBox 4144">
          <a:extLst>
            <a:ext uri="{FF2B5EF4-FFF2-40B4-BE49-F238E27FC236}">
              <a16:creationId xmlns:a16="http://schemas.microsoft.com/office/drawing/2014/main" id="{00000000-0008-0000-0000-000071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6" name="TextBox 4145">
          <a:extLst>
            <a:ext uri="{FF2B5EF4-FFF2-40B4-BE49-F238E27FC236}">
              <a16:creationId xmlns:a16="http://schemas.microsoft.com/office/drawing/2014/main" id="{00000000-0008-0000-0000-000072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7" name="TextBox 4146">
          <a:extLst>
            <a:ext uri="{FF2B5EF4-FFF2-40B4-BE49-F238E27FC236}">
              <a16:creationId xmlns:a16="http://schemas.microsoft.com/office/drawing/2014/main" id="{00000000-0008-0000-0000-000073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8" name="TextBox 4147">
          <a:extLst>
            <a:ext uri="{FF2B5EF4-FFF2-40B4-BE49-F238E27FC236}">
              <a16:creationId xmlns:a16="http://schemas.microsoft.com/office/drawing/2014/main" id="{00000000-0008-0000-0000-000074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9" name="TextBox 4148">
          <a:extLst>
            <a:ext uri="{FF2B5EF4-FFF2-40B4-BE49-F238E27FC236}">
              <a16:creationId xmlns:a16="http://schemas.microsoft.com/office/drawing/2014/main" id="{00000000-0008-0000-0000-000075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0" name="TextBox 4149">
          <a:extLst>
            <a:ext uri="{FF2B5EF4-FFF2-40B4-BE49-F238E27FC236}">
              <a16:creationId xmlns:a16="http://schemas.microsoft.com/office/drawing/2014/main" id="{00000000-0008-0000-0000-000076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1" name="TextBox 4150">
          <a:extLst>
            <a:ext uri="{FF2B5EF4-FFF2-40B4-BE49-F238E27FC236}">
              <a16:creationId xmlns:a16="http://schemas.microsoft.com/office/drawing/2014/main" id="{00000000-0008-0000-0000-000077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2" name="TextBox 4151">
          <a:extLst>
            <a:ext uri="{FF2B5EF4-FFF2-40B4-BE49-F238E27FC236}">
              <a16:creationId xmlns:a16="http://schemas.microsoft.com/office/drawing/2014/main" id="{00000000-0008-0000-0000-000078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3" name="TextBox 4152">
          <a:extLst>
            <a:ext uri="{FF2B5EF4-FFF2-40B4-BE49-F238E27FC236}">
              <a16:creationId xmlns:a16="http://schemas.microsoft.com/office/drawing/2014/main" id="{00000000-0008-0000-0000-000079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4" name="TextBox 4153">
          <a:extLst>
            <a:ext uri="{FF2B5EF4-FFF2-40B4-BE49-F238E27FC236}">
              <a16:creationId xmlns:a16="http://schemas.microsoft.com/office/drawing/2014/main" id="{00000000-0008-0000-0000-00007A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5" name="TextBox 4154">
          <a:extLst>
            <a:ext uri="{FF2B5EF4-FFF2-40B4-BE49-F238E27FC236}">
              <a16:creationId xmlns:a16="http://schemas.microsoft.com/office/drawing/2014/main" id="{00000000-0008-0000-0000-00007B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6" name="TextBox 4155">
          <a:extLst>
            <a:ext uri="{FF2B5EF4-FFF2-40B4-BE49-F238E27FC236}">
              <a16:creationId xmlns:a16="http://schemas.microsoft.com/office/drawing/2014/main" id="{00000000-0008-0000-0000-00007C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7" name="TextBox 4156">
          <a:extLst>
            <a:ext uri="{FF2B5EF4-FFF2-40B4-BE49-F238E27FC236}">
              <a16:creationId xmlns:a16="http://schemas.microsoft.com/office/drawing/2014/main" id="{00000000-0008-0000-0000-00007D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8" name="TextBox 4157">
          <a:extLst>
            <a:ext uri="{FF2B5EF4-FFF2-40B4-BE49-F238E27FC236}">
              <a16:creationId xmlns:a16="http://schemas.microsoft.com/office/drawing/2014/main" id="{00000000-0008-0000-0000-00007E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9" name="TextBox 4158">
          <a:extLst>
            <a:ext uri="{FF2B5EF4-FFF2-40B4-BE49-F238E27FC236}">
              <a16:creationId xmlns:a16="http://schemas.microsoft.com/office/drawing/2014/main" id="{00000000-0008-0000-0000-00007F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0" name="TextBox 4159">
          <a:extLst>
            <a:ext uri="{FF2B5EF4-FFF2-40B4-BE49-F238E27FC236}">
              <a16:creationId xmlns:a16="http://schemas.microsoft.com/office/drawing/2014/main" id="{00000000-0008-0000-0000-000080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1" name="TextBox 4160">
          <a:extLst>
            <a:ext uri="{FF2B5EF4-FFF2-40B4-BE49-F238E27FC236}">
              <a16:creationId xmlns:a16="http://schemas.microsoft.com/office/drawing/2014/main" id="{00000000-0008-0000-0000-000081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2" name="TextBox 4161">
          <a:extLst>
            <a:ext uri="{FF2B5EF4-FFF2-40B4-BE49-F238E27FC236}">
              <a16:creationId xmlns:a16="http://schemas.microsoft.com/office/drawing/2014/main" id="{00000000-0008-0000-0000-000082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3" name="TextBox 4162">
          <a:extLst>
            <a:ext uri="{FF2B5EF4-FFF2-40B4-BE49-F238E27FC236}">
              <a16:creationId xmlns:a16="http://schemas.microsoft.com/office/drawing/2014/main" id="{00000000-0008-0000-0000-000083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4" name="TextBox 4163">
          <a:extLst>
            <a:ext uri="{FF2B5EF4-FFF2-40B4-BE49-F238E27FC236}">
              <a16:creationId xmlns:a16="http://schemas.microsoft.com/office/drawing/2014/main" id="{00000000-0008-0000-0000-000084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5" name="TextBox 4164">
          <a:extLst>
            <a:ext uri="{FF2B5EF4-FFF2-40B4-BE49-F238E27FC236}">
              <a16:creationId xmlns:a16="http://schemas.microsoft.com/office/drawing/2014/main" id="{00000000-0008-0000-0000-000085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6" name="TextBox 4165">
          <a:extLst>
            <a:ext uri="{FF2B5EF4-FFF2-40B4-BE49-F238E27FC236}">
              <a16:creationId xmlns:a16="http://schemas.microsoft.com/office/drawing/2014/main" id="{00000000-0008-0000-0000-000086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7" name="TextBox 4166">
          <a:extLst>
            <a:ext uri="{FF2B5EF4-FFF2-40B4-BE49-F238E27FC236}">
              <a16:creationId xmlns:a16="http://schemas.microsoft.com/office/drawing/2014/main" id="{00000000-0008-0000-0000-000087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8" name="TextBox 4167">
          <a:extLst>
            <a:ext uri="{FF2B5EF4-FFF2-40B4-BE49-F238E27FC236}">
              <a16:creationId xmlns:a16="http://schemas.microsoft.com/office/drawing/2014/main" id="{00000000-0008-0000-0000-000088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9" name="TextBox 4168">
          <a:extLst>
            <a:ext uri="{FF2B5EF4-FFF2-40B4-BE49-F238E27FC236}">
              <a16:creationId xmlns:a16="http://schemas.microsoft.com/office/drawing/2014/main" id="{00000000-0008-0000-0000-000089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0" name="TextBox 4169">
          <a:extLst>
            <a:ext uri="{FF2B5EF4-FFF2-40B4-BE49-F238E27FC236}">
              <a16:creationId xmlns:a16="http://schemas.microsoft.com/office/drawing/2014/main" id="{00000000-0008-0000-0000-00008A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1" name="TextBox 4170">
          <a:extLst>
            <a:ext uri="{FF2B5EF4-FFF2-40B4-BE49-F238E27FC236}">
              <a16:creationId xmlns:a16="http://schemas.microsoft.com/office/drawing/2014/main" id="{00000000-0008-0000-0000-00008B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2" name="TextBox 4171">
          <a:extLst>
            <a:ext uri="{FF2B5EF4-FFF2-40B4-BE49-F238E27FC236}">
              <a16:creationId xmlns:a16="http://schemas.microsoft.com/office/drawing/2014/main" id="{00000000-0008-0000-0000-00008C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3" name="TextBox 4172">
          <a:extLst>
            <a:ext uri="{FF2B5EF4-FFF2-40B4-BE49-F238E27FC236}">
              <a16:creationId xmlns:a16="http://schemas.microsoft.com/office/drawing/2014/main" id="{00000000-0008-0000-0000-00008D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4" name="TextBox 4173">
          <a:extLst>
            <a:ext uri="{FF2B5EF4-FFF2-40B4-BE49-F238E27FC236}">
              <a16:creationId xmlns:a16="http://schemas.microsoft.com/office/drawing/2014/main" id="{00000000-0008-0000-0000-00008E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5" name="TextBox 4174">
          <a:extLst>
            <a:ext uri="{FF2B5EF4-FFF2-40B4-BE49-F238E27FC236}">
              <a16:creationId xmlns:a16="http://schemas.microsoft.com/office/drawing/2014/main" id="{00000000-0008-0000-0000-00008F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6" name="TextBox 4175">
          <a:extLst>
            <a:ext uri="{FF2B5EF4-FFF2-40B4-BE49-F238E27FC236}">
              <a16:creationId xmlns:a16="http://schemas.microsoft.com/office/drawing/2014/main" id="{00000000-0008-0000-0000-000090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7" name="TextBox 4176">
          <a:extLst>
            <a:ext uri="{FF2B5EF4-FFF2-40B4-BE49-F238E27FC236}">
              <a16:creationId xmlns:a16="http://schemas.microsoft.com/office/drawing/2014/main" id="{00000000-0008-0000-0000-000091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8" name="TextBox 4177">
          <a:extLst>
            <a:ext uri="{FF2B5EF4-FFF2-40B4-BE49-F238E27FC236}">
              <a16:creationId xmlns:a16="http://schemas.microsoft.com/office/drawing/2014/main" id="{00000000-0008-0000-0000-000092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9" name="TextBox 4178">
          <a:extLst>
            <a:ext uri="{FF2B5EF4-FFF2-40B4-BE49-F238E27FC236}">
              <a16:creationId xmlns:a16="http://schemas.microsoft.com/office/drawing/2014/main" id="{00000000-0008-0000-0000-000093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0" name="TextBox 4179">
          <a:extLst>
            <a:ext uri="{FF2B5EF4-FFF2-40B4-BE49-F238E27FC236}">
              <a16:creationId xmlns:a16="http://schemas.microsoft.com/office/drawing/2014/main" id="{00000000-0008-0000-0000-000094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1" name="TextBox 4180">
          <a:extLst>
            <a:ext uri="{FF2B5EF4-FFF2-40B4-BE49-F238E27FC236}">
              <a16:creationId xmlns:a16="http://schemas.microsoft.com/office/drawing/2014/main" id="{00000000-0008-0000-0000-000095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2" name="TextBox 4181">
          <a:extLst>
            <a:ext uri="{FF2B5EF4-FFF2-40B4-BE49-F238E27FC236}">
              <a16:creationId xmlns:a16="http://schemas.microsoft.com/office/drawing/2014/main" id="{00000000-0008-0000-0000-000096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3" name="TextBox 4182">
          <a:extLst>
            <a:ext uri="{FF2B5EF4-FFF2-40B4-BE49-F238E27FC236}">
              <a16:creationId xmlns:a16="http://schemas.microsoft.com/office/drawing/2014/main" id="{00000000-0008-0000-0000-000097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4" name="TextBox 4183">
          <a:extLst>
            <a:ext uri="{FF2B5EF4-FFF2-40B4-BE49-F238E27FC236}">
              <a16:creationId xmlns:a16="http://schemas.microsoft.com/office/drawing/2014/main" id="{00000000-0008-0000-0000-000098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5" name="TextBox 4184">
          <a:extLst>
            <a:ext uri="{FF2B5EF4-FFF2-40B4-BE49-F238E27FC236}">
              <a16:creationId xmlns:a16="http://schemas.microsoft.com/office/drawing/2014/main" id="{00000000-0008-0000-0000-000099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6" name="TextBox 4185">
          <a:extLst>
            <a:ext uri="{FF2B5EF4-FFF2-40B4-BE49-F238E27FC236}">
              <a16:creationId xmlns:a16="http://schemas.microsoft.com/office/drawing/2014/main" id="{00000000-0008-0000-0000-00009A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7" name="TextBox 4186">
          <a:extLst>
            <a:ext uri="{FF2B5EF4-FFF2-40B4-BE49-F238E27FC236}">
              <a16:creationId xmlns:a16="http://schemas.microsoft.com/office/drawing/2014/main" id="{00000000-0008-0000-0000-00009B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8" name="TextBox 4187">
          <a:extLst>
            <a:ext uri="{FF2B5EF4-FFF2-40B4-BE49-F238E27FC236}">
              <a16:creationId xmlns:a16="http://schemas.microsoft.com/office/drawing/2014/main" id="{00000000-0008-0000-0000-00009C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9" name="TextBox 4188">
          <a:extLst>
            <a:ext uri="{FF2B5EF4-FFF2-40B4-BE49-F238E27FC236}">
              <a16:creationId xmlns:a16="http://schemas.microsoft.com/office/drawing/2014/main" id="{00000000-0008-0000-0000-00009D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0" name="TextBox 4189">
          <a:extLst>
            <a:ext uri="{FF2B5EF4-FFF2-40B4-BE49-F238E27FC236}">
              <a16:creationId xmlns:a16="http://schemas.microsoft.com/office/drawing/2014/main" id="{00000000-0008-0000-0000-00009E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1" name="TextBox 4190">
          <a:extLst>
            <a:ext uri="{FF2B5EF4-FFF2-40B4-BE49-F238E27FC236}">
              <a16:creationId xmlns:a16="http://schemas.microsoft.com/office/drawing/2014/main" id="{00000000-0008-0000-0000-00009F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2" name="TextBox 4191">
          <a:extLst>
            <a:ext uri="{FF2B5EF4-FFF2-40B4-BE49-F238E27FC236}">
              <a16:creationId xmlns:a16="http://schemas.microsoft.com/office/drawing/2014/main" id="{00000000-0008-0000-0000-0000A0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3" name="TextBox 4192">
          <a:extLst>
            <a:ext uri="{FF2B5EF4-FFF2-40B4-BE49-F238E27FC236}">
              <a16:creationId xmlns:a16="http://schemas.microsoft.com/office/drawing/2014/main" id="{00000000-0008-0000-0000-0000A1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4" name="TextBox 4193">
          <a:extLst>
            <a:ext uri="{FF2B5EF4-FFF2-40B4-BE49-F238E27FC236}">
              <a16:creationId xmlns:a16="http://schemas.microsoft.com/office/drawing/2014/main" id="{00000000-0008-0000-0000-0000A2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5" name="TextBox 4194">
          <a:extLst>
            <a:ext uri="{FF2B5EF4-FFF2-40B4-BE49-F238E27FC236}">
              <a16:creationId xmlns:a16="http://schemas.microsoft.com/office/drawing/2014/main" id="{00000000-0008-0000-0000-0000A3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6" name="TextBox 4195">
          <a:extLst>
            <a:ext uri="{FF2B5EF4-FFF2-40B4-BE49-F238E27FC236}">
              <a16:creationId xmlns:a16="http://schemas.microsoft.com/office/drawing/2014/main" id="{00000000-0008-0000-0000-0000A4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7" name="TextBox 4196">
          <a:extLst>
            <a:ext uri="{FF2B5EF4-FFF2-40B4-BE49-F238E27FC236}">
              <a16:creationId xmlns:a16="http://schemas.microsoft.com/office/drawing/2014/main" id="{00000000-0008-0000-0000-0000A5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8" name="TextBox 4197">
          <a:extLst>
            <a:ext uri="{FF2B5EF4-FFF2-40B4-BE49-F238E27FC236}">
              <a16:creationId xmlns:a16="http://schemas.microsoft.com/office/drawing/2014/main" id="{00000000-0008-0000-0000-0000A6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9" name="TextBox 4198">
          <a:extLst>
            <a:ext uri="{FF2B5EF4-FFF2-40B4-BE49-F238E27FC236}">
              <a16:creationId xmlns:a16="http://schemas.microsoft.com/office/drawing/2014/main" id="{00000000-0008-0000-0000-0000A7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0" name="TextBox 4199">
          <a:extLst>
            <a:ext uri="{FF2B5EF4-FFF2-40B4-BE49-F238E27FC236}">
              <a16:creationId xmlns:a16="http://schemas.microsoft.com/office/drawing/2014/main" id="{00000000-0008-0000-0000-0000A8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1" name="TextBox 4200">
          <a:extLst>
            <a:ext uri="{FF2B5EF4-FFF2-40B4-BE49-F238E27FC236}">
              <a16:creationId xmlns:a16="http://schemas.microsoft.com/office/drawing/2014/main" id="{00000000-0008-0000-0000-0000A9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2" name="TextBox 4201">
          <a:extLst>
            <a:ext uri="{FF2B5EF4-FFF2-40B4-BE49-F238E27FC236}">
              <a16:creationId xmlns:a16="http://schemas.microsoft.com/office/drawing/2014/main" id="{00000000-0008-0000-0000-0000AA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3" name="TextBox 4202">
          <a:extLst>
            <a:ext uri="{FF2B5EF4-FFF2-40B4-BE49-F238E27FC236}">
              <a16:creationId xmlns:a16="http://schemas.microsoft.com/office/drawing/2014/main" id="{00000000-0008-0000-0000-0000AB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4" name="TextBox 4203">
          <a:extLst>
            <a:ext uri="{FF2B5EF4-FFF2-40B4-BE49-F238E27FC236}">
              <a16:creationId xmlns:a16="http://schemas.microsoft.com/office/drawing/2014/main" id="{00000000-0008-0000-0000-0000AC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5" name="TextBox 4204">
          <a:extLst>
            <a:ext uri="{FF2B5EF4-FFF2-40B4-BE49-F238E27FC236}">
              <a16:creationId xmlns:a16="http://schemas.microsoft.com/office/drawing/2014/main" id="{00000000-0008-0000-0000-0000AD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6" name="TextBox 4205">
          <a:extLst>
            <a:ext uri="{FF2B5EF4-FFF2-40B4-BE49-F238E27FC236}">
              <a16:creationId xmlns:a16="http://schemas.microsoft.com/office/drawing/2014/main" id="{00000000-0008-0000-0000-0000AE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7" name="TextBox 4206">
          <a:extLst>
            <a:ext uri="{FF2B5EF4-FFF2-40B4-BE49-F238E27FC236}">
              <a16:creationId xmlns:a16="http://schemas.microsoft.com/office/drawing/2014/main" id="{00000000-0008-0000-0000-0000AF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8" name="TextBox 4207">
          <a:extLst>
            <a:ext uri="{FF2B5EF4-FFF2-40B4-BE49-F238E27FC236}">
              <a16:creationId xmlns:a16="http://schemas.microsoft.com/office/drawing/2014/main" id="{00000000-0008-0000-0000-0000B0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9" name="TextBox 4208">
          <a:extLst>
            <a:ext uri="{FF2B5EF4-FFF2-40B4-BE49-F238E27FC236}">
              <a16:creationId xmlns:a16="http://schemas.microsoft.com/office/drawing/2014/main" id="{00000000-0008-0000-0000-0000B1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0" name="TextBox 4209">
          <a:extLst>
            <a:ext uri="{FF2B5EF4-FFF2-40B4-BE49-F238E27FC236}">
              <a16:creationId xmlns:a16="http://schemas.microsoft.com/office/drawing/2014/main" id="{00000000-0008-0000-0000-0000B2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1" name="TextBox 4210">
          <a:extLst>
            <a:ext uri="{FF2B5EF4-FFF2-40B4-BE49-F238E27FC236}">
              <a16:creationId xmlns:a16="http://schemas.microsoft.com/office/drawing/2014/main" id="{00000000-0008-0000-0000-0000B3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2" name="TextBox 4211">
          <a:extLst>
            <a:ext uri="{FF2B5EF4-FFF2-40B4-BE49-F238E27FC236}">
              <a16:creationId xmlns:a16="http://schemas.microsoft.com/office/drawing/2014/main" id="{00000000-0008-0000-0000-0000B4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3" name="TextBox 4212">
          <a:extLst>
            <a:ext uri="{FF2B5EF4-FFF2-40B4-BE49-F238E27FC236}">
              <a16:creationId xmlns:a16="http://schemas.microsoft.com/office/drawing/2014/main" id="{00000000-0008-0000-0000-0000B5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4" name="TextBox 4213">
          <a:extLst>
            <a:ext uri="{FF2B5EF4-FFF2-40B4-BE49-F238E27FC236}">
              <a16:creationId xmlns:a16="http://schemas.microsoft.com/office/drawing/2014/main" id="{00000000-0008-0000-0000-0000B6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5" name="TextBox 4214">
          <a:extLst>
            <a:ext uri="{FF2B5EF4-FFF2-40B4-BE49-F238E27FC236}">
              <a16:creationId xmlns:a16="http://schemas.microsoft.com/office/drawing/2014/main" id="{00000000-0008-0000-0000-0000B7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6" name="TextBox 4215">
          <a:extLst>
            <a:ext uri="{FF2B5EF4-FFF2-40B4-BE49-F238E27FC236}">
              <a16:creationId xmlns:a16="http://schemas.microsoft.com/office/drawing/2014/main" id="{00000000-0008-0000-0000-0000B8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7" name="TextBox 4216">
          <a:extLst>
            <a:ext uri="{FF2B5EF4-FFF2-40B4-BE49-F238E27FC236}">
              <a16:creationId xmlns:a16="http://schemas.microsoft.com/office/drawing/2014/main" id="{00000000-0008-0000-0000-0000B9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8" name="TextBox 4217">
          <a:extLst>
            <a:ext uri="{FF2B5EF4-FFF2-40B4-BE49-F238E27FC236}">
              <a16:creationId xmlns:a16="http://schemas.microsoft.com/office/drawing/2014/main" id="{00000000-0008-0000-0000-0000BA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9" name="TextBox 4218">
          <a:extLst>
            <a:ext uri="{FF2B5EF4-FFF2-40B4-BE49-F238E27FC236}">
              <a16:creationId xmlns:a16="http://schemas.microsoft.com/office/drawing/2014/main" id="{00000000-0008-0000-0000-0000BB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0" name="TextBox 4219">
          <a:extLst>
            <a:ext uri="{FF2B5EF4-FFF2-40B4-BE49-F238E27FC236}">
              <a16:creationId xmlns:a16="http://schemas.microsoft.com/office/drawing/2014/main" id="{00000000-0008-0000-0000-0000BC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1" name="TextBox 4220">
          <a:extLst>
            <a:ext uri="{FF2B5EF4-FFF2-40B4-BE49-F238E27FC236}">
              <a16:creationId xmlns:a16="http://schemas.microsoft.com/office/drawing/2014/main" id="{00000000-0008-0000-0000-0000BD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2" name="TextBox 4221">
          <a:extLst>
            <a:ext uri="{FF2B5EF4-FFF2-40B4-BE49-F238E27FC236}">
              <a16:creationId xmlns:a16="http://schemas.microsoft.com/office/drawing/2014/main" id="{00000000-0008-0000-0000-0000BE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3" name="TextBox 4222">
          <a:extLst>
            <a:ext uri="{FF2B5EF4-FFF2-40B4-BE49-F238E27FC236}">
              <a16:creationId xmlns:a16="http://schemas.microsoft.com/office/drawing/2014/main" id="{00000000-0008-0000-0000-0000BF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4" name="TextBox 4223">
          <a:extLst>
            <a:ext uri="{FF2B5EF4-FFF2-40B4-BE49-F238E27FC236}">
              <a16:creationId xmlns:a16="http://schemas.microsoft.com/office/drawing/2014/main" id="{00000000-0008-0000-0000-0000C0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5" name="TextBox 4224">
          <a:extLst>
            <a:ext uri="{FF2B5EF4-FFF2-40B4-BE49-F238E27FC236}">
              <a16:creationId xmlns:a16="http://schemas.microsoft.com/office/drawing/2014/main" id="{00000000-0008-0000-0000-0000C1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6" name="TextBox 4225">
          <a:extLst>
            <a:ext uri="{FF2B5EF4-FFF2-40B4-BE49-F238E27FC236}">
              <a16:creationId xmlns:a16="http://schemas.microsoft.com/office/drawing/2014/main" id="{00000000-0008-0000-0000-0000C2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7" name="TextBox 4226">
          <a:extLst>
            <a:ext uri="{FF2B5EF4-FFF2-40B4-BE49-F238E27FC236}">
              <a16:creationId xmlns:a16="http://schemas.microsoft.com/office/drawing/2014/main" id="{00000000-0008-0000-0000-0000C3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8" name="TextBox 4227">
          <a:extLst>
            <a:ext uri="{FF2B5EF4-FFF2-40B4-BE49-F238E27FC236}">
              <a16:creationId xmlns:a16="http://schemas.microsoft.com/office/drawing/2014/main" id="{00000000-0008-0000-0000-0000C4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9" name="TextBox 4228">
          <a:extLst>
            <a:ext uri="{FF2B5EF4-FFF2-40B4-BE49-F238E27FC236}">
              <a16:creationId xmlns:a16="http://schemas.microsoft.com/office/drawing/2014/main" id="{00000000-0008-0000-0000-0000C5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0" name="TextBox 4229">
          <a:extLst>
            <a:ext uri="{FF2B5EF4-FFF2-40B4-BE49-F238E27FC236}">
              <a16:creationId xmlns:a16="http://schemas.microsoft.com/office/drawing/2014/main" id="{00000000-0008-0000-0000-0000C6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1" name="TextBox 4230">
          <a:extLst>
            <a:ext uri="{FF2B5EF4-FFF2-40B4-BE49-F238E27FC236}">
              <a16:creationId xmlns:a16="http://schemas.microsoft.com/office/drawing/2014/main" id="{00000000-0008-0000-0000-0000C7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2" name="TextBox 4231">
          <a:extLst>
            <a:ext uri="{FF2B5EF4-FFF2-40B4-BE49-F238E27FC236}">
              <a16:creationId xmlns:a16="http://schemas.microsoft.com/office/drawing/2014/main" id="{00000000-0008-0000-0000-0000C8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3" name="TextBox 4232">
          <a:extLst>
            <a:ext uri="{FF2B5EF4-FFF2-40B4-BE49-F238E27FC236}">
              <a16:creationId xmlns:a16="http://schemas.microsoft.com/office/drawing/2014/main" id="{00000000-0008-0000-0000-0000C9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4" name="TextBox 4233">
          <a:extLst>
            <a:ext uri="{FF2B5EF4-FFF2-40B4-BE49-F238E27FC236}">
              <a16:creationId xmlns:a16="http://schemas.microsoft.com/office/drawing/2014/main" id="{00000000-0008-0000-0000-0000CA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5" name="TextBox 4234">
          <a:extLst>
            <a:ext uri="{FF2B5EF4-FFF2-40B4-BE49-F238E27FC236}">
              <a16:creationId xmlns:a16="http://schemas.microsoft.com/office/drawing/2014/main" id="{00000000-0008-0000-0000-0000CB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6" name="TextBox 4235">
          <a:extLst>
            <a:ext uri="{FF2B5EF4-FFF2-40B4-BE49-F238E27FC236}">
              <a16:creationId xmlns:a16="http://schemas.microsoft.com/office/drawing/2014/main" id="{00000000-0008-0000-0000-0000CC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7" name="TextBox 4236">
          <a:extLst>
            <a:ext uri="{FF2B5EF4-FFF2-40B4-BE49-F238E27FC236}">
              <a16:creationId xmlns:a16="http://schemas.microsoft.com/office/drawing/2014/main" id="{00000000-0008-0000-0000-0000CD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8" name="TextBox 4237">
          <a:extLst>
            <a:ext uri="{FF2B5EF4-FFF2-40B4-BE49-F238E27FC236}">
              <a16:creationId xmlns:a16="http://schemas.microsoft.com/office/drawing/2014/main" id="{00000000-0008-0000-0000-0000CE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9" name="TextBox 4238">
          <a:extLst>
            <a:ext uri="{FF2B5EF4-FFF2-40B4-BE49-F238E27FC236}">
              <a16:creationId xmlns:a16="http://schemas.microsoft.com/office/drawing/2014/main" id="{00000000-0008-0000-0000-0000CF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0" name="TextBox 4239">
          <a:extLst>
            <a:ext uri="{FF2B5EF4-FFF2-40B4-BE49-F238E27FC236}">
              <a16:creationId xmlns:a16="http://schemas.microsoft.com/office/drawing/2014/main" id="{00000000-0008-0000-0000-0000D0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1" name="TextBox 4240">
          <a:extLst>
            <a:ext uri="{FF2B5EF4-FFF2-40B4-BE49-F238E27FC236}">
              <a16:creationId xmlns:a16="http://schemas.microsoft.com/office/drawing/2014/main" id="{00000000-0008-0000-0000-0000D1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2" name="TextBox 4241">
          <a:extLst>
            <a:ext uri="{FF2B5EF4-FFF2-40B4-BE49-F238E27FC236}">
              <a16:creationId xmlns:a16="http://schemas.microsoft.com/office/drawing/2014/main" id="{00000000-0008-0000-0000-0000D2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3" name="TextBox 4242">
          <a:extLst>
            <a:ext uri="{FF2B5EF4-FFF2-40B4-BE49-F238E27FC236}">
              <a16:creationId xmlns:a16="http://schemas.microsoft.com/office/drawing/2014/main" id="{00000000-0008-0000-0000-0000D3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4" name="TextBox 4243">
          <a:extLst>
            <a:ext uri="{FF2B5EF4-FFF2-40B4-BE49-F238E27FC236}">
              <a16:creationId xmlns:a16="http://schemas.microsoft.com/office/drawing/2014/main" id="{00000000-0008-0000-0000-0000D4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5" name="TextBox 4244">
          <a:extLst>
            <a:ext uri="{FF2B5EF4-FFF2-40B4-BE49-F238E27FC236}">
              <a16:creationId xmlns:a16="http://schemas.microsoft.com/office/drawing/2014/main" id="{00000000-0008-0000-0000-0000D5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6" name="TextBox 4245">
          <a:extLst>
            <a:ext uri="{FF2B5EF4-FFF2-40B4-BE49-F238E27FC236}">
              <a16:creationId xmlns:a16="http://schemas.microsoft.com/office/drawing/2014/main" id="{00000000-0008-0000-0000-0000D6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7" name="TextBox 4246">
          <a:extLst>
            <a:ext uri="{FF2B5EF4-FFF2-40B4-BE49-F238E27FC236}">
              <a16:creationId xmlns:a16="http://schemas.microsoft.com/office/drawing/2014/main" id="{00000000-0008-0000-0000-0000D7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8" name="TextBox 4247">
          <a:extLst>
            <a:ext uri="{FF2B5EF4-FFF2-40B4-BE49-F238E27FC236}">
              <a16:creationId xmlns:a16="http://schemas.microsoft.com/office/drawing/2014/main" id="{00000000-0008-0000-0000-0000D8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9" name="TextBox 4248">
          <a:extLst>
            <a:ext uri="{FF2B5EF4-FFF2-40B4-BE49-F238E27FC236}">
              <a16:creationId xmlns:a16="http://schemas.microsoft.com/office/drawing/2014/main" id="{00000000-0008-0000-0000-0000D9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0" name="TextBox 4249">
          <a:extLst>
            <a:ext uri="{FF2B5EF4-FFF2-40B4-BE49-F238E27FC236}">
              <a16:creationId xmlns:a16="http://schemas.microsoft.com/office/drawing/2014/main" id="{00000000-0008-0000-0000-0000DA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1" name="TextBox 4250">
          <a:extLst>
            <a:ext uri="{FF2B5EF4-FFF2-40B4-BE49-F238E27FC236}">
              <a16:creationId xmlns:a16="http://schemas.microsoft.com/office/drawing/2014/main" id="{00000000-0008-0000-0000-0000DB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2" name="TextBox 4251">
          <a:extLst>
            <a:ext uri="{FF2B5EF4-FFF2-40B4-BE49-F238E27FC236}">
              <a16:creationId xmlns:a16="http://schemas.microsoft.com/office/drawing/2014/main" id="{00000000-0008-0000-0000-0000DC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3" name="TextBox 4252">
          <a:extLst>
            <a:ext uri="{FF2B5EF4-FFF2-40B4-BE49-F238E27FC236}">
              <a16:creationId xmlns:a16="http://schemas.microsoft.com/office/drawing/2014/main" id="{00000000-0008-0000-0000-0000DD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4" name="TextBox 4253">
          <a:extLst>
            <a:ext uri="{FF2B5EF4-FFF2-40B4-BE49-F238E27FC236}">
              <a16:creationId xmlns:a16="http://schemas.microsoft.com/office/drawing/2014/main" id="{00000000-0008-0000-0000-0000DE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5" name="TextBox 4254">
          <a:extLst>
            <a:ext uri="{FF2B5EF4-FFF2-40B4-BE49-F238E27FC236}">
              <a16:creationId xmlns:a16="http://schemas.microsoft.com/office/drawing/2014/main" id="{00000000-0008-0000-0000-0000DF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6" name="TextBox 4255">
          <a:extLst>
            <a:ext uri="{FF2B5EF4-FFF2-40B4-BE49-F238E27FC236}">
              <a16:creationId xmlns:a16="http://schemas.microsoft.com/office/drawing/2014/main" id="{00000000-0008-0000-0000-0000E0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7" name="TextBox 4256">
          <a:extLst>
            <a:ext uri="{FF2B5EF4-FFF2-40B4-BE49-F238E27FC236}">
              <a16:creationId xmlns:a16="http://schemas.microsoft.com/office/drawing/2014/main" id="{00000000-0008-0000-0000-0000E1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8" name="TextBox 4257">
          <a:extLst>
            <a:ext uri="{FF2B5EF4-FFF2-40B4-BE49-F238E27FC236}">
              <a16:creationId xmlns:a16="http://schemas.microsoft.com/office/drawing/2014/main" id="{00000000-0008-0000-0000-0000E2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9" name="TextBox 4258">
          <a:extLst>
            <a:ext uri="{FF2B5EF4-FFF2-40B4-BE49-F238E27FC236}">
              <a16:creationId xmlns:a16="http://schemas.microsoft.com/office/drawing/2014/main" id="{00000000-0008-0000-0000-0000E3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0" name="TextBox 4259">
          <a:extLst>
            <a:ext uri="{FF2B5EF4-FFF2-40B4-BE49-F238E27FC236}">
              <a16:creationId xmlns:a16="http://schemas.microsoft.com/office/drawing/2014/main" id="{00000000-0008-0000-0000-0000E4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1" name="TextBox 4260">
          <a:extLst>
            <a:ext uri="{FF2B5EF4-FFF2-40B4-BE49-F238E27FC236}">
              <a16:creationId xmlns:a16="http://schemas.microsoft.com/office/drawing/2014/main" id="{00000000-0008-0000-0000-0000E5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2" name="TextBox 4261">
          <a:extLst>
            <a:ext uri="{FF2B5EF4-FFF2-40B4-BE49-F238E27FC236}">
              <a16:creationId xmlns:a16="http://schemas.microsoft.com/office/drawing/2014/main" id="{00000000-0008-0000-0000-0000E6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3" name="TextBox 4262">
          <a:extLst>
            <a:ext uri="{FF2B5EF4-FFF2-40B4-BE49-F238E27FC236}">
              <a16:creationId xmlns:a16="http://schemas.microsoft.com/office/drawing/2014/main" id="{00000000-0008-0000-0000-0000E7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4" name="TextBox 4263">
          <a:extLst>
            <a:ext uri="{FF2B5EF4-FFF2-40B4-BE49-F238E27FC236}">
              <a16:creationId xmlns:a16="http://schemas.microsoft.com/office/drawing/2014/main" id="{00000000-0008-0000-0000-0000E8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5" name="TextBox 4264">
          <a:extLst>
            <a:ext uri="{FF2B5EF4-FFF2-40B4-BE49-F238E27FC236}">
              <a16:creationId xmlns:a16="http://schemas.microsoft.com/office/drawing/2014/main" id="{00000000-0008-0000-0000-0000E9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6" name="TextBox 4265">
          <a:extLst>
            <a:ext uri="{FF2B5EF4-FFF2-40B4-BE49-F238E27FC236}">
              <a16:creationId xmlns:a16="http://schemas.microsoft.com/office/drawing/2014/main" id="{00000000-0008-0000-0000-0000EA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7" name="TextBox 4266">
          <a:extLst>
            <a:ext uri="{FF2B5EF4-FFF2-40B4-BE49-F238E27FC236}">
              <a16:creationId xmlns:a16="http://schemas.microsoft.com/office/drawing/2014/main" id="{00000000-0008-0000-0000-0000EB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8" name="TextBox 4267">
          <a:extLst>
            <a:ext uri="{FF2B5EF4-FFF2-40B4-BE49-F238E27FC236}">
              <a16:creationId xmlns:a16="http://schemas.microsoft.com/office/drawing/2014/main" id="{00000000-0008-0000-0000-0000EC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9" name="TextBox 4268">
          <a:extLst>
            <a:ext uri="{FF2B5EF4-FFF2-40B4-BE49-F238E27FC236}">
              <a16:creationId xmlns:a16="http://schemas.microsoft.com/office/drawing/2014/main" id="{00000000-0008-0000-0000-0000ED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0" name="TextBox 4269">
          <a:extLst>
            <a:ext uri="{FF2B5EF4-FFF2-40B4-BE49-F238E27FC236}">
              <a16:creationId xmlns:a16="http://schemas.microsoft.com/office/drawing/2014/main" id="{00000000-0008-0000-0000-0000EE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1" name="TextBox 4270">
          <a:extLst>
            <a:ext uri="{FF2B5EF4-FFF2-40B4-BE49-F238E27FC236}">
              <a16:creationId xmlns:a16="http://schemas.microsoft.com/office/drawing/2014/main" id="{00000000-0008-0000-0000-0000EF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2" name="TextBox 4271">
          <a:extLst>
            <a:ext uri="{FF2B5EF4-FFF2-40B4-BE49-F238E27FC236}">
              <a16:creationId xmlns:a16="http://schemas.microsoft.com/office/drawing/2014/main" id="{00000000-0008-0000-0000-0000F0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3" name="TextBox 4272">
          <a:extLst>
            <a:ext uri="{FF2B5EF4-FFF2-40B4-BE49-F238E27FC236}">
              <a16:creationId xmlns:a16="http://schemas.microsoft.com/office/drawing/2014/main" id="{00000000-0008-0000-0000-0000F1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4" name="TextBox 4273">
          <a:extLst>
            <a:ext uri="{FF2B5EF4-FFF2-40B4-BE49-F238E27FC236}">
              <a16:creationId xmlns:a16="http://schemas.microsoft.com/office/drawing/2014/main" id="{00000000-0008-0000-0000-0000F2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5" name="TextBox 4274">
          <a:extLst>
            <a:ext uri="{FF2B5EF4-FFF2-40B4-BE49-F238E27FC236}">
              <a16:creationId xmlns:a16="http://schemas.microsoft.com/office/drawing/2014/main" id="{00000000-0008-0000-0000-0000F3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6" name="TextBox 4275">
          <a:extLst>
            <a:ext uri="{FF2B5EF4-FFF2-40B4-BE49-F238E27FC236}">
              <a16:creationId xmlns:a16="http://schemas.microsoft.com/office/drawing/2014/main" id="{00000000-0008-0000-0000-0000F4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7" name="TextBox 4276">
          <a:extLst>
            <a:ext uri="{FF2B5EF4-FFF2-40B4-BE49-F238E27FC236}">
              <a16:creationId xmlns:a16="http://schemas.microsoft.com/office/drawing/2014/main" id="{00000000-0008-0000-0000-0000F5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8" name="TextBox 4277">
          <a:extLst>
            <a:ext uri="{FF2B5EF4-FFF2-40B4-BE49-F238E27FC236}">
              <a16:creationId xmlns:a16="http://schemas.microsoft.com/office/drawing/2014/main" id="{00000000-0008-0000-0000-0000F6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9" name="TextBox 4278">
          <a:extLst>
            <a:ext uri="{FF2B5EF4-FFF2-40B4-BE49-F238E27FC236}">
              <a16:creationId xmlns:a16="http://schemas.microsoft.com/office/drawing/2014/main" id="{00000000-0008-0000-0000-0000F7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0" name="TextBox 4279">
          <a:extLst>
            <a:ext uri="{FF2B5EF4-FFF2-40B4-BE49-F238E27FC236}">
              <a16:creationId xmlns:a16="http://schemas.microsoft.com/office/drawing/2014/main" id="{00000000-0008-0000-0000-0000F8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1" name="TextBox 4280">
          <a:extLst>
            <a:ext uri="{FF2B5EF4-FFF2-40B4-BE49-F238E27FC236}">
              <a16:creationId xmlns:a16="http://schemas.microsoft.com/office/drawing/2014/main" id="{00000000-0008-0000-0000-0000F9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2" name="TextBox 4281">
          <a:extLst>
            <a:ext uri="{FF2B5EF4-FFF2-40B4-BE49-F238E27FC236}">
              <a16:creationId xmlns:a16="http://schemas.microsoft.com/office/drawing/2014/main" id="{00000000-0008-0000-0000-0000FA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3" name="TextBox 4282">
          <a:extLst>
            <a:ext uri="{FF2B5EF4-FFF2-40B4-BE49-F238E27FC236}">
              <a16:creationId xmlns:a16="http://schemas.microsoft.com/office/drawing/2014/main" id="{00000000-0008-0000-0000-0000FB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4" name="TextBox 4283">
          <a:extLst>
            <a:ext uri="{FF2B5EF4-FFF2-40B4-BE49-F238E27FC236}">
              <a16:creationId xmlns:a16="http://schemas.microsoft.com/office/drawing/2014/main" id="{00000000-0008-0000-0000-0000FC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5" name="TextBox 4284">
          <a:extLst>
            <a:ext uri="{FF2B5EF4-FFF2-40B4-BE49-F238E27FC236}">
              <a16:creationId xmlns:a16="http://schemas.microsoft.com/office/drawing/2014/main" id="{00000000-0008-0000-0000-0000FD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6" name="TextBox 4285">
          <a:extLst>
            <a:ext uri="{FF2B5EF4-FFF2-40B4-BE49-F238E27FC236}">
              <a16:creationId xmlns:a16="http://schemas.microsoft.com/office/drawing/2014/main" id="{00000000-0008-0000-0000-0000FE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7" name="TextBox 4286">
          <a:extLst>
            <a:ext uri="{FF2B5EF4-FFF2-40B4-BE49-F238E27FC236}">
              <a16:creationId xmlns:a16="http://schemas.microsoft.com/office/drawing/2014/main" id="{00000000-0008-0000-0000-0000FF02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8" name="TextBox 4287">
          <a:extLst>
            <a:ext uri="{FF2B5EF4-FFF2-40B4-BE49-F238E27FC236}">
              <a16:creationId xmlns:a16="http://schemas.microsoft.com/office/drawing/2014/main" id="{00000000-0008-0000-0000-000000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9" name="TextBox 4288">
          <a:extLst>
            <a:ext uri="{FF2B5EF4-FFF2-40B4-BE49-F238E27FC236}">
              <a16:creationId xmlns:a16="http://schemas.microsoft.com/office/drawing/2014/main" id="{00000000-0008-0000-0000-000001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0" name="TextBox 4289">
          <a:extLst>
            <a:ext uri="{FF2B5EF4-FFF2-40B4-BE49-F238E27FC236}">
              <a16:creationId xmlns:a16="http://schemas.microsoft.com/office/drawing/2014/main" id="{00000000-0008-0000-0000-000002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1" name="TextBox 4290">
          <a:extLst>
            <a:ext uri="{FF2B5EF4-FFF2-40B4-BE49-F238E27FC236}">
              <a16:creationId xmlns:a16="http://schemas.microsoft.com/office/drawing/2014/main" id="{00000000-0008-0000-0000-000003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2" name="TextBox 4291">
          <a:extLst>
            <a:ext uri="{FF2B5EF4-FFF2-40B4-BE49-F238E27FC236}">
              <a16:creationId xmlns:a16="http://schemas.microsoft.com/office/drawing/2014/main" id="{00000000-0008-0000-0000-000004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3" name="TextBox 4292">
          <a:extLst>
            <a:ext uri="{FF2B5EF4-FFF2-40B4-BE49-F238E27FC236}">
              <a16:creationId xmlns:a16="http://schemas.microsoft.com/office/drawing/2014/main" id="{00000000-0008-0000-0000-000005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4" name="TextBox 4293">
          <a:extLst>
            <a:ext uri="{FF2B5EF4-FFF2-40B4-BE49-F238E27FC236}">
              <a16:creationId xmlns:a16="http://schemas.microsoft.com/office/drawing/2014/main" id="{00000000-0008-0000-0000-000006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5" name="TextBox 4294">
          <a:extLst>
            <a:ext uri="{FF2B5EF4-FFF2-40B4-BE49-F238E27FC236}">
              <a16:creationId xmlns:a16="http://schemas.microsoft.com/office/drawing/2014/main" id="{00000000-0008-0000-0000-000007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6" name="TextBox 4295">
          <a:extLst>
            <a:ext uri="{FF2B5EF4-FFF2-40B4-BE49-F238E27FC236}">
              <a16:creationId xmlns:a16="http://schemas.microsoft.com/office/drawing/2014/main" id="{00000000-0008-0000-0000-000008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7" name="TextBox 4296">
          <a:extLst>
            <a:ext uri="{FF2B5EF4-FFF2-40B4-BE49-F238E27FC236}">
              <a16:creationId xmlns:a16="http://schemas.microsoft.com/office/drawing/2014/main" id="{00000000-0008-0000-0000-000009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8" name="TextBox 4297">
          <a:extLst>
            <a:ext uri="{FF2B5EF4-FFF2-40B4-BE49-F238E27FC236}">
              <a16:creationId xmlns:a16="http://schemas.microsoft.com/office/drawing/2014/main" id="{00000000-0008-0000-0000-00000A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9" name="TextBox 4298">
          <a:extLst>
            <a:ext uri="{FF2B5EF4-FFF2-40B4-BE49-F238E27FC236}">
              <a16:creationId xmlns:a16="http://schemas.microsoft.com/office/drawing/2014/main" id="{00000000-0008-0000-0000-00000B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0" name="TextBox 4299">
          <a:extLst>
            <a:ext uri="{FF2B5EF4-FFF2-40B4-BE49-F238E27FC236}">
              <a16:creationId xmlns:a16="http://schemas.microsoft.com/office/drawing/2014/main" id="{00000000-0008-0000-0000-00000C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1" name="TextBox 4300">
          <a:extLst>
            <a:ext uri="{FF2B5EF4-FFF2-40B4-BE49-F238E27FC236}">
              <a16:creationId xmlns:a16="http://schemas.microsoft.com/office/drawing/2014/main" id="{00000000-0008-0000-0000-00000D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2" name="TextBox 4301">
          <a:extLst>
            <a:ext uri="{FF2B5EF4-FFF2-40B4-BE49-F238E27FC236}">
              <a16:creationId xmlns:a16="http://schemas.microsoft.com/office/drawing/2014/main" id="{00000000-0008-0000-0000-00000E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3" name="TextBox 4302">
          <a:extLst>
            <a:ext uri="{FF2B5EF4-FFF2-40B4-BE49-F238E27FC236}">
              <a16:creationId xmlns:a16="http://schemas.microsoft.com/office/drawing/2014/main" id="{00000000-0008-0000-0000-00000F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4" name="TextBox 4303">
          <a:extLst>
            <a:ext uri="{FF2B5EF4-FFF2-40B4-BE49-F238E27FC236}">
              <a16:creationId xmlns:a16="http://schemas.microsoft.com/office/drawing/2014/main" id="{00000000-0008-0000-0000-000010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5" name="TextBox 4304">
          <a:extLst>
            <a:ext uri="{FF2B5EF4-FFF2-40B4-BE49-F238E27FC236}">
              <a16:creationId xmlns:a16="http://schemas.microsoft.com/office/drawing/2014/main" id="{00000000-0008-0000-0000-000011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6" name="TextBox 4305">
          <a:extLst>
            <a:ext uri="{FF2B5EF4-FFF2-40B4-BE49-F238E27FC236}">
              <a16:creationId xmlns:a16="http://schemas.microsoft.com/office/drawing/2014/main" id="{00000000-0008-0000-0000-000012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7" name="TextBox 4306">
          <a:extLst>
            <a:ext uri="{FF2B5EF4-FFF2-40B4-BE49-F238E27FC236}">
              <a16:creationId xmlns:a16="http://schemas.microsoft.com/office/drawing/2014/main" id="{00000000-0008-0000-0000-000013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8" name="TextBox 4307">
          <a:extLst>
            <a:ext uri="{FF2B5EF4-FFF2-40B4-BE49-F238E27FC236}">
              <a16:creationId xmlns:a16="http://schemas.microsoft.com/office/drawing/2014/main" id="{00000000-0008-0000-0000-000014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9" name="TextBox 4308">
          <a:extLst>
            <a:ext uri="{FF2B5EF4-FFF2-40B4-BE49-F238E27FC236}">
              <a16:creationId xmlns:a16="http://schemas.microsoft.com/office/drawing/2014/main" id="{00000000-0008-0000-0000-000015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0" name="TextBox 4309">
          <a:extLst>
            <a:ext uri="{FF2B5EF4-FFF2-40B4-BE49-F238E27FC236}">
              <a16:creationId xmlns:a16="http://schemas.microsoft.com/office/drawing/2014/main" id="{00000000-0008-0000-0000-000016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1" name="TextBox 4310">
          <a:extLst>
            <a:ext uri="{FF2B5EF4-FFF2-40B4-BE49-F238E27FC236}">
              <a16:creationId xmlns:a16="http://schemas.microsoft.com/office/drawing/2014/main" id="{00000000-0008-0000-0000-000017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2" name="TextBox 4311">
          <a:extLst>
            <a:ext uri="{FF2B5EF4-FFF2-40B4-BE49-F238E27FC236}">
              <a16:creationId xmlns:a16="http://schemas.microsoft.com/office/drawing/2014/main" id="{00000000-0008-0000-0000-000018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3" name="TextBox 4312">
          <a:extLst>
            <a:ext uri="{FF2B5EF4-FFF2-40B4-BE49-F238E27FC236}">
              <a16:creationId xmlns:a16="http://schemas.microsoft.com/office/drawing/2014/main" id="{00000000-0008-0000-0000-000019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4" name="TextBox 4313">
          <a:extLst>
            <a:ext uri="{FF2B5EF4-FFF2-40B4-BE49-F238E27FC236}">
              <a16:creationId xmlns:a16="http://schemas.microsoft.com/office/drawing/2014/main" id="{00000000-0008-0000-0000-00001A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5" name="TextBox 4314">
          <a:extLst>
            <a:ext uri="{FF2B5EF4-FFF2-40B4-BE49-F238E27FC236}">
              <a16:creationId xmlns:a16="http://schemas.microsoft.com/office/drawing/2014/main" id="{00000000-0008-0000-0000-00001B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6" name="TextBox 4315">
          <a:extLst>
            <a:ext uri="{FF2B5EF4-FFF2-40B4-BE49-F238E27FC236}">
              <a16:creationId xmlns:a16="http://schemas.microsoft.com/office/drawing/2014/main" id="{00000000-0008-0000-0000-00001C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7" name="TextBox 4316">
          <a:extLst>
            <a:ext uri="{FF2B5EF4-FFF2-40B4-BE49-F238E27FC236}">
              <a16:creationId xmlns:a16="http://schemas.microsoft.com/office/drawing/2014/main" id="{00000000-0008-0000-0000-00001D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8" name="TextBox 4317">
          <a:extLst>
            <a:ext uri="{FF2B5EF4-FFF2-40B4-BE49-F238E27FC236}">
              <a16:creationId xmlns:a16="http://schemas.microsoft.com/office/drawing/2014/main" id="{00000000-0008-0000-0000-00001E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9" name="TextBox 4318">
          <a:extLst>
            <a:ext uri="{FF2B5EF4-FFF2-40B4-BE49-F238E27FC236}">
              <a16:creationId xmlns:a16="http://schemas.microsoft.com/office/drawing/2014/main" id="{00000000-0008-0000-0000-00001F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0" name="TextBox 4319">
          <a:extLst>
            <a:ext uri="{FF2B5EF4-FFF2-40B4-BE49-F238E27FC236}">
              <a16:creationId xmlns:a16="http://schemas.microsoft.com/office/drawing/2014/main" id="{00000000-0008-0000-0000-000020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1" name="TextBox 4320">
          <a:extLst>
            <a:ext uri="{FF2B5EF4-FFF2-40B4-BE49-F238E27FC236}">
              <a16:creationId xmlns:a16="http://schemas.microsoft.com/office/drawing/2014/main" id="{00000000-0008-0000-0000-000021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2" name="TextBox 4321">
          <a:extLst>
            <a:ext uri="{FF2B5EF4-FFF2-40B4-BE49-F238E27FC236}">
              <a16:creationId xmlns:a16="http://schemas.microsoft.com/office/drawing/2014/main" id="{00000000-0008-0000-0000-000022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3" name="TextBox 4322">
          <a:extLst>
            <a:ext uri="{FF2B5EF4-FFF2-40B4-BE49-F238E27FC236}">
              <a16:creationId xmlns:a16="http://schemas.microsoft.com/office/drawing/2014/main" id="{00000000-0008-0000-0000-000023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4" name="TextBox 4323">
          <a:extLst>
            <a:ext uri="{FF2B5EF4-FFF2-40B4-BE49-F238E27FC236}">
              <a16:creationId xmlns:a16="http://schemas.microsoft.com/office/drawing/2014/main" id="{00000000-0008-0000-0000-000024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5" name="TextBox 4324">
          <a:extLst>
            <a:ext uri="{FF2B5EF4-FFF2-40B4-BE49-F238E27FC236}">
              <a16:creationId xmlns:a16="http://schemas.microsoft.com/office/drawing/2014/main" id="{00000000-0008-0000-0000-000025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6" name="TextBox 4325">
          <a:extLst>
            <a:ext uri="{FF2B5EF4-FFF2-40B4-BE49-F238E27FC236}">
              <a16:creationId xmlns:a16="http://schemas.microsoft.com/office/drawing/2014/main" id="{00000000-0008-0000-0000-000026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7" name="TextBox 4326">
          <a:extLst>
            <a:ext uri="{FF2B5EF4-FFF2-40B4-BE49-F238E27FC236}">
              <a16:creationId xmlns:a16="http://schemas.microsoft.com/office/drawing/2014/main" id="{00000000-0008-0000-0000-000027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8" name="TextBox 4327">
          <a:extLst>
            <a:ext uri="{FF2B5EF4-FFF2-40B4-BE49-F238E27FC236}">
              <a16:creationId xmlns:a16="http://schemas.microsoft.com/office/drawing/2014/main" id="{00000000-0008-0000-0000-000028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9" name="TextBox 4328">
          <a:extLst>
            <a:ext uri="{FF2B5EF4-FFF2-40B4-BE49-F238E27FC236}">
              <a16:creationId xmlns:a16="http://schemas.microsoft.com/office/drawing/2014/main" id="{00000000-0008-0000-0000-000029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0" name="TextBox 4329">
          <a:extLst>
            <a:ext uri="{FF2B5EF4-FFF2-40B4-BE49-F238E27FC236}">
              <a16:creationId xmlns:a16="http://schemas.microsoft.com/office/drawing/2014/main" id="{00000000-0008-0000-0000-00002A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1" name="TextBox 4330">
          <a:extLst>
            <a:ext uri="{FF2B5EF4-FFF2-40B4-BE49-F238E27FC236}">
              <a16:creationId xmlns:a16="http://schemas.microsoft.com/office/drawing/2014/main" id="{00000000-0008-0000-0000-00002B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2" name="TextBox 4331">
          <a:extLst>
            <a:ext uri="{FF2B5EF4-FFF2-40B4-BE49-F238E27FC236}">
              <a16:creationId xmlns:a16="http://schemas.microsoft.com/office/drawing/2014/main" id="{00000000-0008-0000-0000-00002C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3" name="TextBox 4332">
          <a:extLst>
            <a:ext uri="{FF2B5EF4-FFF2-40B4-BE49-F238E27FC236}">
              <a16:creationId xmlns:a16="http://schemas.microsoft.com/office/drawing/2014/main" id="{00000000-0008-0000-0000-00002D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4" name="TextBox 4333">
          <a:extLst>
            <a:ext uri="{FF2B5EF4-FFF2-40B4-BE49-F238E27FC236}">
              <a16:creationId xmlns:a16="http://schemas.microsoft.com/office/drawing/2014/main" id="{00000000-0008-0000-0000-00002E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5" name="TextBox 4334">
          <a:extLst>
            <a:ext uri="{FF2B5EF4-FFF2-40B4-BE49-F238E27FC236}">
              <a16:creationId xmlns:a16="http://schemas.microsoft.com/office/drawing/2014/main" id="{00000000-0008-0000-0000-00002F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6" name="TextBox 4335">
          <a:extLst>
            <a:ext uri="{FF2B5EF4-FFF2-40B4-BE49-F238E27FC236}">
              <a16:creationId xmlns:a16="http://schemas.microsoft.com/office/drawing/2014/main" id="{00000000-0008-0000-0000-000030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7" name="TextBox 4336">
          <a:extLst>
            <a:ext uri="{FF2B5EF4-FFF2-40B4-BE49-F238E27FC236}">
              <a16:creationId xmlns:a16="http://schemas.microsoft.com/office/drawing/2014/main" id="{00000000-0008-0000-0000-000031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8" name="TextBox 4337">
          <a:extLst>
            <a:ext uri="{FF2B5EF4-FFF2-40B4-BE49-F238E27FC236}">
              <a16:creationId xmlns:a16="http://schemas.microsoft.com/office/drawing/2014/main" id="{00000000-0008-0000-0000-000032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9" name="TextBox 4338">
          <a:extLst>
            <a:ext uri="{FF2B5EF4-FFF2-40B4-BE49-F238E27FC236}">
              <a16:creationId xmlns:a16="http://schemas.microsoft.com/office/drawing/2014/main" id="{00000000-0008-0000-0000-000033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0" name="TextBox 4339">
          <a:extLst>
            <a:ext uri="{FF2B5EF4-FFF2-40B4-BE49-F238E27FC236}">
              <a16:creationId xmlns:a16="http://schemas.microsoft.com/office/drawing/2014/main" id="{00000000-0008-0000-0000-000034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1" name="TextBox 4340">
          <a:extLst>
            <a:ext uri="{FF2B5EF4-FFF2-40B4-BE49-F238E27FC236}">
              <a16:creationId xmlns:a16="http://schemas.microsoft.com/office/drawing/2014/main" id="{00000000-0008-0000-0000-000035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2" name="TextBox 4341">
          <a:extLst>
            <a:ext uri="{FF2B5EF4-FFF2-40B4-BE49-F238E27FC236}">
              <a16:creationId xmlns:a16="http://schemas.microsoft.com/office/drawing/2014/main" id="{00000000-0008-0000-0000-000036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3" name="TextBox 4342">
          <a:extLst>
            <a:ext uri="{FF2B5EF4-FFF2-40B4-BE49-F238E27FC236}">
              <a16:creationId xmlns:a16="http://schemas.microsoft.com/office/drawing/2014/main" id="{00000000-0008-0000-0000-000037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4" name="TextBox 4343">
          <a:extLst>
            <a:ext uri="{FF2B5EF4-FFF2-40B4-BE49-F238E27FC236}">
              <a16:creationId xmlns:a16="http://schemas.microsoft.com/office/drawing/2014/main" id="{00000000-0008-0000-0000-000038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5" name="TextBox 4344">
          <a:extLst>
            <a:ext uri="{FF2B5EF4-FFF2-40B4-BE49-F238E27FC236}">
              <a16:creationId xmlns:a16="http://schemas.microsoft.com/office/drawing/2014/main" id="{00000000-0008-0000-0000-000039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6" name="TextBox 4345">
          <a:extLst>
            <a:ext uri="{FF2B5EF4-FFF2-40B4-BE49-F238E27FC236}">
              <a16:creationId xmlns:a16="http://schemas.microsoft.com/office/drawing/2014/main" id="{00000000-0008-0000-0000-00003A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7" name="TextBox 4346">
          <a:extLst>
            <a:ext uri="{FF2B5EF4-FFF2-40B4-BE49-F238E27FC236}">
              <a16:creationId xmlns:a16="http://schemas.microsoft.com/office/drawing/2014/main" id="{00000000-0008-0000-0000-00003B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8" name="TextBox 4347">
          <a:extLst>
            <a:ext uri="{FF2B5EF4-FFF2-40B4-BE49-F238E27FC236}">
              <a16:creationId xmlns:a16="http://schemas.microsoft.com/office/drawing/2014/main" id="{00000000-0008-0000-0000-00003C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9" name="TextBox 4348">
          <a:extLst>
            <a:ext uri="{FF2B5EF4-FFF2-40B4-BE49-F238E27FC236}">
              <a16:creationId xmlns:a16="http://schemas.microsoft.com/office/drawing/2014/main" id="{00000000-0008-0000-0000-00003D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0" name="TextBox 4349">
          <a:extLst>
            <a:ext uri="{FF2B5EF4-FFF2-40B4-BE49-F238E27FC236}">
              <a16:creationId xmlns:a16="http://schemas.microsoft.com/office/drawing/2014/main" id="{00000000-0008-0000-0000-00003E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1" name="TextBox 4350">
          <a:extLst>
            <a:ext uri="{FF2B5EF4-FFF2-40B4-BE49-F238E27FC236}">
              <a16:creationId xmlns:a16="http://schemas.microsoft.com/office/drawing/2014/main" id="{00000000-0008-0000-0000-00003F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2" name="TextBox 4351">
          <a:extLst>
            <a:ext uri="{FF2B5EF4-FFF2-40B4-BE49-F238E27FC236}">
              <a16:creationId xmlns:a16="http://schemas.microsoft.com/office/drawing/2014/main" id="{00000000-0008-0000-0000-000040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3" name="TextBox 4352">
          <a:extLst>
            <a:ext uri="{FF2B5EF4-FFF2-40B4-BE49-F238E27FC236}">
              <a16:creationId xmlns:a16="http://schemas.microsoft.com/office/drawing/2014/main" id="{00000000-0008-0000-0000-000041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4" name="TextBox 4353">
          <a:extLst>
            <a:ext uri="{FF2B5EF4-FFF2-40B4-BE49-F238E27FC236}">
              <a16:creationId xmlns:a16="http://schemas.microsoft.com/office/drawing/2014/main" id="{00000000-0008-0000-0000-000042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5" name="TextBox 4354">
          <a:extLst>
            <a:ext uri="{FF2B5EF4-FFF2-40B4-BE49-F238E27FC236}">
              <a16:creationId xmlns:a16="http://schemas.microsoft.com/office/drawing/2014/main" id="{00000000-0008-0000-0000-000043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6" name="TextBox 4355">
          <a:extLst>
            <a:ext uri="{FF2B5EF4-FFF2-40B4-BE49-F238E27FC236}">
              <a16:creationId xmlns:a16="http://schemas.microsoft.com/office/drawing/2014/main" id="{00000000-0008-0000-0000-000044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7" name="TextBox 4356">
          <a:extLst>
            <a:ext uri="{FF2B5EF4-FFF2-40B4-BE49-F238E27FC236}">
              <a16:creationId xmlns:a16="http://schemas.microsoft.com/office/drawing/2014/main" id="{00000000-0008-0000-0000-000045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8" name="TextBox 4357">
          <a:extLst>
            <a:ext uri="{FF2B5EF4-FFF2-40B4-BE49-F238E27FC236}">
              <a16:creationId xmlns:a16="http://schemas.microsoft.com/office/drawing/2014/main" id="{00000000-0008-0000-0000-000046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9" name="TextBox 4358">
          <a:extLst>
            <a:ext uri="{FF2B5EF4-FFF2-40B4-BE49-F238E27FC236}">
              <a16:creationId xmlns:a16="http://schemas.microsoft.com/office/drawing/2014/main" id="{00000000-0008-0000-0000-000047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0" name="TextBox 4359">
          <a:extLst>
            <a:ext uri="{FF2B5EF4-FFF2-40B4-BE49-F238E27FC236}">
              <a16:creationId xmlns:a16="http://schemas.microsoft.com/office/drawing/2014/main" id="{00000000-0008-0000-0000-000048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1" name="TextBox 4360">
          <a:extLst>
            <a:ext uri="{FF2B5EF4-FFF2-40B4-BE49-F238E27FC236}">
              <a16:creationId xmlns:a16="http://schemas.microsoft.com/office/drawing/2014/main" id="{00000000-0008-0000-0000-000049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2" name="TextBox 4361">
          <a:extLst>
            <a:ext uri="{FF2B5EF4-FFF2-40B4-BE49-F238E27FC236}">
              <a16:creationId xmlns:a16="http://schemas.microsoft.com/office/drawing/2014/main" id="{00000000-0008-0000-0000-00004A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3" name="TextBox 4362">
          <a:extLst>
            <a:ext uri="{FF2B5EF4-FFF2-40B4-BE49-F238E27FC236}">
              <a16:creationId xmlns:a16="http://schemas.microsoft.com/office/drawing/2014/main" id="{00000000-0008-0000-0000-00004B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4" name="TextBox 4363">
          <a:extLst>
            <a:ext uri="{FF2B5EF4-FFF2-40B4-BE49-F238E27FC236}">
              <a16:creationId xmlns:a16="http://schemas.microsoft.com/office/drawing/2014/main" id="{00000000-0008-0000-0000-00004C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5" name="TextBox 4364">
          <a:extLst>
            <a:ext uri="{FF2B5EF4-FFF2-40B4-BE49-F238E27FC236}">
              <a16:creationId xmlns:a16="http://schemas.microsoft.com/office/drawing/2014/main" id="{00000000-0008-0000-0000-00004D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6" name="TextBox 4365">
          <a:extLst>
            <a:ext uri="{FF2B5EF4-FFF2-40B4-BE49-F238E27FC236}">
              <a16:creationId xmlns:a16="http://schemas.microsoft.com/office/drawing/2014/main" id="{00000000-0008-0000-0000-00004E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7" name="TextBox 4366">
          <a:extLst>
            <a:ext uri="{FF2B5EF4-FFF2-40B4-BE49-F238E27FC236}">
              <a16:creationId xmlns:a16="http://schemas.microsoft.com/office/drawing/2014/main" id="{00000000-0008-0000-0000-00004F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8" name="TextBox 4367">
          <a:extLst>
            <a:ext uri="{FF2B5EF4-FFF2-40B4-BE49-F238E27FC236}">
              <a16:creationId xmlns:a16="http://schemas.microsoft.com/office/drawing/2014/main" id="{00000000-0008-0000-0000-000050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9" name="TextBox 4368">
          <a:extLst>
            <a:ext uri="{FF2B5EF4-FFF2-40B4-BE49-F238E27FC236}">
              <a16:creationId xmlns:a16="http://schemas.microsoft.com/office/drawing/2014/main" id="{00000000-0008-0000-0000-000051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0" name="TextBox 4369">
          <a:extLst>
            <a:ext uri="{FF2B5EF4-FFF2-40B4-BE49-F238E27FC236}">
              <a16:creationId xmlns:a16="http://schemas.microsoft.com/office/drawing/2014/main" id="{00000000-0008-0000-0000-000052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1" name="TextBox 4370">
          <a:extLst>
            <a:ext uri="{FF2B5EF4-FFF2-40B4-BE49-F238E27FC236}">
              <a16:creationId xmlns:a16="http://schemas.microsoft.com/office/drawing/2014/main" id="{00000000-0008-0000-0000-000053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2" name="TextBox 4371">
          <a:extLst>
            <a:ext uri="{FF2B5EF4-FFF2-40B4-BE49-F238E27FC236}">
              <a16:creationId xmlns:a16="http://schemas.microsoft.com/office/drawing/2014/main" id="{00000000-0008-0000-0000-000054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3" name="TextBox 4372">
          <a:extLst>
            <a:ext uri="{FF2B5EF4-FFF2-40B4-BE49-F238E27FC236}">
              <a16:creationId xmlns:a16="http://schemas.microsoft.com/office/drawing/2014/main" id="{00000000-0008-0000-0000-000055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4" name="TextBox 4373">
          <a:extLst>
            <a:ext uri="{FF2B5EF4-FFF2-40B4-BE49-F238E27FC236}">
              <a16:creationId xmlns:a16="http://schemas.microsoft.com/office/drawing/2014/main" id="{00000000-0008-0000-0000-000056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5" name="TextBox 4374">
          <a:extLst>
            <a:ext uri="{FF2B5EF4-FFF2-40B4-BE49-F238E27FC236}">
              <a16:creationId xmlns:a16="http://schemas.microsoft.com/office/drawing/2014/main" id="{00000000-0008-0000-0000-000057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6" name="TextBox 4375">
          <a:extLst>
            <a:ext uri="{FF2B5EF4-FFF2-40B4-BE49-F238E27FC236}">
              <a16:creationId xmlns:a16="http://schemas.microsoft.com/office/drawing/2014/main" id="{00000000-0008-0000-0000-000058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7" name="TextBox 4376">
          <a:extLst>
            <a:ext uri="{FF2B5EF4-FFF2-40B4-BE49-F238E27FC236}">
              <a16:creationId xmlns:a16="http://schemas.microsoft.com/office/drawing/2014/main" id="{00000000-0008-0000-0000-000059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8" name="TextBox 4377">
          <a:extLst>
            <a:ext uri="{FF2B5EF4-FFF2-40B4-BE49-F238E27FC236}">
              <a16:creationId xmlns:a16="http://schemas.microsoft.com/office/drawing/2014/main" id="{00000000-0008-0000-0000-00005A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9" name="TextBox 4378">
          <a:extLst>
            <a:ext uri="{FF2B5EF4-FFF2-40B4-BE49-F238E27FC236}">
              <a16:creationId xmlns:a16="http://schemas.microsoft.com/office/drawing/2014/main" id="{00000000-0008-0000-0000-00005B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0" name="TextBox 4379">
          <a:extLst>
            <a:ext uri="{FF2B5EF4-FFF2-40B4-BE49-F238E27FC236}">
              <a16:creationId xmlns:a16="http://schemas.microsoft.com/office/drawing/2014/main" id="{00000000-0008-0000-0000-00005C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1" name="TextBox 4380">
          <a:extLst>
            <a:ext uri="{FF2B5EF4-FFF2-40B4-BE49-F238E27FC236}">
              <a16:creationId xmlns:a16="http://schemas.microsoft.com/office/drawing/2014/main" id="{00000000-0008-0000-0000-00005D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2" name="TextBox 4381">
          <a:extLst>
            <a:ext uri="{FF2B5EF4-FFF2-40B4-BE49-F238E27FC236}">
              <a16:creationId xmlns:a16="http://schemas.microsoft.com/office/drawing/2014/main" id="{00000000-0008-0000-0000-00005E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3" name="TextBox 4382">
          <a:extLst>
            <a:ext uri="{FF2B5EF4-FFF2-40B4-BE49-F238E27FC236}">
              <a16:creationId xmlns:a16="http://schemas.microsoft.com/office/drawing/2014/main" id="{00000000-0008-0000-0000-00005F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4" name="TextBox 4383">
          <a:extLst>
            <a:ext uri="{FF2B5EF4-FFF2-40B4-BE49-F238E27FC236}">
              <a16:creationId xmlns:a16="http://schemas.microsoft.com/office/drawing/2014/main" id="{00000000-0008-0000-0000-000060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5" name="TextBox 4384">
          <a:extLst>
            <a:ext uri="{FF2B5EF4-FFF2-40B4-BE49-F238E27FC236}">
              <a16:creationId xmlns:a16="http://schemas.microsoft.com/office/drawing/2014/main" id="{00000000-0008-0000-0000-000061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6" name="TextBox 4385">
          <a:extLst>
            <a:ext uri="{FF2B5EF4-FFF2-40B4-BE49-F238E27FC236}">
              <a16:creationId xmlns:a16="http://schemas.microsoft.com/office/drawing/2014/main" id="{00000000-0008-0000-0000-000062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7" name="TextBox 4386">
          <a:extLst>
            <a:ext uri="{FF2B5EF4-FFF2-40B4-BE49-F238E27FC236}">
              <a16:creationId xmlns:a16="http://schemas.microsoft.com/office/drawing/2014/main" id="{00000000-0008-0000-0000-000063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8" name="TextBox 4387">
          <a:extLst>
            <a:ext uri="{FF2B5EF4-FFF2-40B4-BE49-F238E27FC236}">
              <a16:creationId xmlns:a16="http://schemas.microsoft.com/office/drawing/2014/main" id="{00000000-0008-0000-0000-000064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9" name="TextBox 4388">
          <a:extLst>
            <a:ext uri="{FF2B5EF4-FFF2-40B4-BE49-F238E27FC236}">
              <a16:creationId xmlns:a16="http://schemas.microsoft.com/office/drawing/2014/main" id="{00000000-0008-0000-0000-000065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0" name="TextBox 4389">
          <a:extLst>
            <a:ext uri="{FF2B5EF4-FFF2-40B4-BE49-F238E27FC236}">
              <a16:creationId xmlns:a16="http://schemas.microsoft.com/office/drawing/2014/main" id="{00000000-0008-0000-0000-000066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1" name="TextBox 4390">
          <a:extLst>
            <a:ext uri="{FF2B5EF4-FFF2-40B4-BE49-F238E27FC236}">
              <a16:creationId xmlns:a16="http://schemas.microsoft.com/office/drawing/2014/main" id="{00000000-0008-0000-0000-000067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2" name="TextBox 4391">
          <a:extLst>
            <a:ext uri="{FF2B5EF4-FFF2-40B4-BE49-F238E27FC236}">
              <a16:creationId xmlns:a16="http://schemas.microsoft.com/office/drawing/2014/main" id="{00000000-0008-0000-0000-000068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3" name="TextBox 4392">
          <a:extLst>
            <a:ext uri="{FF2B5EF4-FFF2-40B4-BE49-F238E27FC236}">
              <a16:creationId xmlns:a16="http://schemas.microsoft.com/office/drawing/2014/main" id="{00000000-0008-0000-0000-000069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4" name="TextBox 4393">
          <a:extLst>
            <a:ext uri="{FF2B5EF4-FFF2-40B4-BE49-F238E27FC236}">
              <a16:creationId xmlns:a16="http://schemas.microsoft.com/office/drawing/2014/main" id="{00000000-0008-0000-0000-00006A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5" name="TextBox 4394">
          <a:extLst>
            <a:ext uri="{FF2B5EF4-FFF2-40B4-BE49-F238E27FC236}">
              <a16:creationId xmlns:a16="http://schemas.microsoft.com/office/drawing/2014/main" id="{00000000-0008-0000-0000-00006B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6" name="TextBox 4395">
          <a:extLst>
            <a:ext uri="{FF2B5EF4-FFF2-40B4-BE49-F238E27FC236}">
              <a16:creationId xmlns:a16="http://schemas.microsoft.com/office/drawing/2014/main" id="{00000000-0008-0000-0000-00006C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7" name="TextBox 4396">
          <a:extLst>
            <a:ext uri="{FF2B5EF4-FFF2-40B4-BE49-F238E27FC236}">
              <a16:creationId xmlns:a16="http://schemas.microsoft.com/office/drawing/2014/main" id="{00000000-0008-0000-0000-00006D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8" name="TextBox 4397">
          <a:extLst>
            <a:ext uri="{FF2B5EF4-FFF2-40B4-BE49-F238E27FC236}">
              <a16:creationId xmlns:a16="http://schemas.microsoft.com/office/drawing/2014/main" id="{00000000-0008-0000-0000-00006E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9" name="TextBox 4398">
          <a:extLst>
            <a:ext uri="{FF2B5EF4-FFF2-40B4-BE49-F238E27FC236}">
              <a16:creationId xmlns:a16="http://schemas.microsoft.com/office/drawing/2014/main" id="{00000000-0008-0000-0000-00006F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00" name="TextBox 4399">
          <a:extLst>
            <a:ext uri="{FF2B5EF4-FFF2-40B4-BE49-F238E27FC236}">
              <a16:creationId xmlns:a16="http://schemas.microsoft.com/office/drawing/2014/main" id="{00000000-0008-0000-0000-000070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01" name="TextBox 4400">
          <a:extLst>
            <a:ext uri="{FF2B5EF4-FFF2-40B4-BE49-F238E27FC236}">
              <a16:creationId xmlns:a16="http://schemas.microsoft.com/office/drawing/2014/main" id="{00000000-0008-0000-0000-000071030000}"/>
            </a:ext>
          </a:extLst>
        </xdr:cNvPr>
        <xdr:cNvSpPr txBox="1"/>
      </xdr:nvSpPr>
      <xdr:spPr>
        <a:xfrm>
          <a:off x="9286875"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2" name="TextBox 4401">
          <a:extLst>
            <a:ext uri="{FF2B5EF4-FFF2-40B4-BE49-F238E27FC236}">
              <a16:creationId xmlns:a16="http://schemas.microsoft.com/office/drawing/2014/main" id="{FDE3AC24-E311-497B-80E8-BED445A618C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3" name="TextBox 4402">
          <a:extLst>
            <a:ext uri="{FF2B5EF4-FFF2-40B4-BE49-F238E27FC236}">
              <a16:creationId xmlns:a16="http://schemas.microsoft.com/office/drawing/2014/main" id="{788C0744-A084-425A-B61C-D3AE083AB5E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4" name="TextBox 4403">
          <a:extLst>
            <a:ext uri="{FF2B5EF4-FFF2-40B4-BE49-F238E27FC236}">
              <a16:creationId xmlns:a16="http://schemas.microsoft.com/office/drawing/2014/main" id="{E408DF1D-071E-422C-ACDB-567F1985CF2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5" name="TextBox 4404">
          <a:extLst>
            <a:ext uri="{FF2B5EF4-FFF2-40B4-BE49-F238E27FC236}">
              <a16:creationId xmlns:a16="http://schemas.microsoft.com/office/drawing/2014/main" id="{653342A1-8071-454E-8D1F-198884F6C1A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6" name="TextBox 4405">
          <a:extLst>
            <a:ext uri="{FF2B5EF4-FFF2-40B4-BE49-F238E27FC236}">
              <a16:creationId xmlns:a16="http://schemas.microsoft.com/office/drawing/2014/main" id="{54E775CD-ECAF-401D-B2F1-F8BDB91E64F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7" name="TextBox 4406">
          <a:extLst>
            <a:ext uri="{FF2B5EF4-FFF2-40B4-BE49-F238E27FC236}">
              <a16:creationId xmlns:a16="http://schemas.microsoft.com/office/drawing/2014/main" id="{1589C22F-02BC-445C-869C-4EBC6EB3C5F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8" name="TextBox 4407">
          <a:extLst>
            <a:ext uri="{FF2B5EF4-FFF2-40B4-BE49-F238E27FC236}">
              <a16:creationId xmlns:a16="http://schemas.microsoft.com/office/drawing/2014/main" id="{393EE9FF-F736-4E49-95ED-239378E2920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9" name="TextBox 4408">
          <a:extLst>
            <a:ext uri="{FF2B5EF4-FFF2-40B4-BE49-F238E27FC236}">
              <a16:creationId xmlns:a16="http://schemas.microsoft.com/office/drawing/2014/main" id="{70C281C3-3E1B-40A9-88C6-354BFDD5078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0" name="TextBox 4409">
          <a:extLst>
            <a:ext uri="{FF2B5EF4-FFF2-40B4-BE49-F238E27FC236}">
              <a16:creationId xmlns:a16="http://schemas.microsoft.com/office/drawing/2014/main" id="{EEC8ECEB-8314-4CBE-AF8A-8EF83499225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1" name="TextBox 4410">
          <a:extLst>
            <a:ext uri="{FF2B5EF4-FFF2-40B4-BE49-F238E27FC236}">
              <a16:creationId xmlns:a16="http://schemas.microsoft.com/office/drawing/2014/main" id="{72021B70-694D-4DF4-845C-226C5C9F863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2" name="TextBox 4411">
          <a:extLst>
            <a:ext uri="{FF2B5EF4-FFF2-40B4-BE49-F238E27FC236}">
              <a16:creationId xmlns:a16="http://schemas.microsoft.com/office/drawing/2014/main" id="{9104F287-97B3-4AD2-992D-6B5B9C26EEA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3" name="TextBox 4412">
          <a:extLst>
            <a:ext uri="{FF2B5EF4-FFF2-40B4-BE49-F238E27FC236}">
              <a16:creationId xmlns:a16="http://schemas.microsoft.com/office/drawing/2014/main" id="{4CF5B14C-F609-4F30-8933-374185AE99F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4" name="TextBox 4413">
          <a:extLst>
            <a:ext uri="{FF2B5EF4-FFF2-40B4-BE49-F238E27FC236}">
              <a16:creationId xmlns:a16="http://schemas.microsoft.com/office/drawing/2014/main" id="{4AE0AE68-4268-4FD5-B3C7-0EE7FC38584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5" name="TextBox 4414">
          <a:extLst>
            <a:ext uri="{FF2B5EF4-FFF2-40B4-BE49-F238E27FC236}">
              <a16:creationId xmlns:a16="http://schemas.microsoft.com/office/drawing/2014/main" id="{6D404E0D-57DA-4E89-9AA2-00EF4A74123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6" name="TextBox 4415">
          <a:extLst>
            <a:ext uri="{FF2B5EF4-FFF2-40B4-BE49-F238E27FC236}">
              <a16:creationId xmlns:a16="http://schemas.microsoft.com/office/drawing/2014/main" id="{FC8DB083-77F7-4694-BCA7-CF0AABE7462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7" name="TextBox 4416">
          <a:extLst>
            <a:ext uri="{FF2B5EF4-FFF2-40B4-BE49-F238E27FC236}">
              <a16:creationId xmlns:a16="http://schemas.microsoft.com/office/drawing/2014/main" id="{0093AAEE-D4E7-458D-A465-C14E1FEC4A1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8" name="TextBox 4417">
          <a:extLst>
            <a:ext uri="{FF2B5EF4-FFF2-40B4-BE49-F238E27FC236}">
              <a16:creationId xmlns:a16="http://schemas.microsoft.com/office/drawing/2014/main" id="{3B019F32-3F4C-4CC3-A6C0-50F203F46DD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9" name="TextBox 4418">
          <a:extLst>
            <a:ext uri="{FF2B5EF4-FFF2-40B4-BE49-F238E27FC236}">
              <a16:creationId xmlns:a16="http://schemas.microsoft.com/office/drawing/2014/main" id="{0012057C-ADB9-43C1-88C4-4D93C0C04F8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0" name="TextBox 4419">
          <a:extLst>
            <a:ext uri="{FF2B5EF4-FFF2-40B4-BE49-F238E27FC236}">
              <a16:creationId xmlns:a16="http://schemas.microsoft.com/office/drawing/2014/main" id="{1A89C194-4676-4617-BCFE-5498500B740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1" name="TextBox 4420">
          <a:extLst>
            <a:ext uri="{FF2B5EF4-FFF2-40B4-BE49-F238E27FC236}">
              <a16:creationId xmlns:a16="http://schemas.microsoft.com/office/drawing/2014/main" id="{17A9E795-7837-473B-851A-BCAD354CC3C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2" name="TextBox 4421">
          <a:extLst>
            <a:ext uri="{FF2B5EF4-FFF2-40B4-BE49-F238E27FC236}">
              <a16:creationId xmlns:a16="http://schemas.microsoft.com/office/drawing/2014/main" id="{E17A16D2-092A-4068-8C77-52DFA833E5F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3" name="TextBox 4422">
          <a:extLst>
            <a:ext uri="{FF2B5EF4-FFF2-40B4-BE49-F238E27FC236}">
              <a16:creationId xmlns:a16="http://schemas.microsoft.com/office/drawing/2014/main" id="{1598FBD6-792D-4EC5-A960-E803514B7AE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4" name="TextBox 4423">
          <a:extLst>
            <a:ext uri="{FF2B5EF4-FFF2-40B4-BE49-F238E27FC236}">
              <a16:creationId xmlns:a16="http://schemas.microsoft.com/office/drawing/2014/main" id="{B3CACA33-CCC3-4ABC-8830-5A111439318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5" name="TextBox 4424">
          <a:extLst>
            <a:ext uri="{FF2B5EF4-FFF2-40B4-BE49-F238E27FC236}">
              <a16:creationId xmlns:a16="http://schemas.microsoft.com/office/drawing/2014/main" id="{AA523BE7-99E7-48F0-AE86-28058AA4090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6" name="TextBox 4425">
          <a:extLst>
            <a:ext uri="{FF2B5EF4-FFF2-40B4-BE49-F238E27FC236}">
              <a16:creationId xmlns:a16="http://schemas.microsoft.com/office/drawing/2014/main" id="{A63787D9-258C-4BC5-BF3B-3D8C93A14E8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7" name="TextBox 4426">
          <a:extLst>
            <a:ext uri="{FF2B5EF4-FFF2-40B4-BE49-F238E27FC236}">
              <a16:creationId xmlns:a16="http://schemas.microsoft.com/office/drawing/2014/main" id="{8A7A7948-7355-4B3C-9E73-708C8DA98B1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8" name="TextBox 4427">
          <a:extLst>
            <a:ext uri="{FF2B5EF4-FFF2-40B4-BE49-F238E27FC236}">
              <a16:creationId xmlns:a16="http://schemas.microsoft.com/office/drawing/2014/main" id="{59A5D2F2-9AA8-4915-9369-2B6FCF284A8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9" name="TextBox 4428">
          <a:extLst>
            <a:ext uri="{FF2B5EF4-FFF2-40B4-BE49-F238E27FC236}">
              <a16:creationId xmlns:a16="http://schemas.microsoft.com/office/drawing/2014/main" id="{253C0B6C-73FF-4B79-BD52-ED8DBAA358E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0" name="TextBox 4429">
          <a:extLst>
            <a:ext uri="{FF2B5EF4-FFF2-40B4-BE49-F238E27FC236}">
              <a16:creationId xmlns:a16="http://schemas.microsoft.com/office/drawing/2014/main" id="{1A14E787-18A6-4EA1-9E86-8F057FCE516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1" name="TextBox 4430">
          <a:extLst>
            <a:ext uri="{FF2B5EF4-FFF2-40B4-BE49-F238E27FC236}">
              <a16:creationId xmlns:a16="http://schemas.microsoft.com/office/drawing/2014/main" id="{9E063EC8-4E70-4018-916F-EF192462315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2" name="TextBox 4431">
          <a:extLst>
            <a:ext uri="{FF2B5EF4-FFF2-40B4-BE49-F238E27FC236}">
              <a16:creationId xmlns:a16="http://schemas.microsoft.com/office/drawing/2014/main" id="{AD11EB7C-1767-4966-9266-2091D469742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3" name="TextBox 4432">
          <a:extLst>
            <a:ext uri="{FF2B5EF4-FFF2-40B4-BE49-F238E27FC236}">
              <a16:creationId xmlns:a16="http://schemas.microsoft.com/office/drawing/2014/main" id="{CEC401D1-A167-4426-9FF6-6F8BA0A2F0E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4" name="TextBox 4433">
          <a:extLst>
            <a:ext uri="{FF2B5EF4-FFF2-40B4-BE49-F238E27FC236}">
              <a16:creationId xmlns:a16="http://schemas.microsoft.com/office/drawing/2014/main" id="{1414C67C-0E4A-41F4-B2E7-7188A5D0145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5" name="TextBox 4434">
          <a:extLst>
            <a:ext uri="{FF2B5EF4-FFF2-40B4-BE49-F238E27FC236}">
              <a16:creationId xmlns:a16="http://schemas.microsoft.com/office/drawing/2014/main" id="{5E30E19F-A70B-4432-AC5D-CFF7304BC7C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6" name="TextBox 4435">
          <a:extLst>
            <a:ext uri="{FF2B5EF4-FFF2-40B4-BE49-F238E27FC236}">
              <a16:creationId xmlns:a16="http://schemas.microsoft.com/office/drawing/2014/main" id="{932E6FF2-5308-4505-9DB6-00911362B73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7" name="TextBox 4436">
          <a:extLst>
            <a:ext uri="{FF2B5EF4-FFF2-40B4-BE49-F238E27FC236}">
              <a16:creationId xmlns:a16="http://schemas.microsoft.com/office/drawing/2014/main" id="{3F4D0138-9610-4D64-9098-A7C061560FB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8" name="TextBox 4437">
          <a:extLst>
            <a:ext uri="{FF2B5EF4-FFF2-40B4-BE49-F238E27FC236}">
              <a16:creationId xmlns:a16="http://schemas.microsoft.com/office/drawing/2014/main" id="{4664DA48-DB94-4807-B434-873866E634D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9" name="TextBox 4438">
          <a:extLst>
            <a:ext uri="{FF2B5EF4-FFF2-40B4-BE49-F238E27FC236}">
              <a16:creationId xmlns:a16="http://schemas.microsoft.com/office/drawing/2014/main" id="{7FADAF88-F4A6-44CD-9B80-9F27055492B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0" name="TextBox 4439">
          <a:extLst>
            <a:ext uri="{FF2B5EF4-FFF2-40B4-BE49-F238E27FC236}">
              <a16:creationId xmlns:a16="http://schemas.microsoft.com/office/drawing/2014/main" id="{71315F85-FF95-4701-BFEF-83F472C8225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1" name="TextBox 4440">
          <a:extLst>
            <a:ext uri="{FF2B5EF4-FFF2-40B4-BE49-F238E27FC236}">
              <a16:creationId xmlns:a16="http://schemas.microsoft.com/office/drawing/2014/main" id="{29A0C8CA-5F31-4F13-864D-3A2965CA6BB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2" name="TextBox 4441">
          <a:extLst>
            <a:ext uri="{FF2B5EF4-FFF2-40B4-BE49-F238E27FC236}">
              <a16:creationId xmlns:a16="http://schemas.microsoft.com/office/drawing/2014/main" id="{FAEA5789-9614-4BA2-B084-26A0F3CDF45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3" name="TextBox 4442">
          <a:extLst>
            <a:ext uri="{FF2B5EF4-FFF2-40B4-BE49-F238E27FC236}">
              <a16:creationId xmlns:a16="http://schemas.microsoft.com/office/drawing/2014/main" id="{C6A02627-EA78-467A-8ABD-02F5491215C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4" name="TextBox 4443">
          <a:extLst>
            <a:ext uri="{FF2B5EF4-FFF2-40B4-BE49-F238E27FC236}">
              <a16:creationId xmlns:a16="http://schemas.microsoft.com/office/drawing/2014/main" id="{C57E2CA7-1D98-4894-85B7-1485EA4454E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5" name="TextBox 4444">
          <a:extLst>
            <a:ext uri="{FF2B5EF4-FFF2-40B4-BE49-F238E27FC236}">
              <a16:creationId xmlns:a16="http://schemas.microsoft.com/office/drawing/2014/main" id="{79EEB032-CEB6-41D5-A7C4-B24D09281E0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6" name="TextBox 4445">
          <a:extLst>
            <a:ext uri="{FF2B5EF4-FFF2-40B4-BE49-F238E27FC236}">
              <a16:creationId xmlns:a16="http://schemas.microsoft.com/office/drawing/2014/main" id="{5907B471-26B1-4234-B6DB-5D23736FC01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7" name="TextBox 4446">
          <a:extLst>
            <a:ext uri="{FF2B5EF4-FFF2-40B4-BE49-F238E27FC236}">
              <a16:creationId xmlns:a16="http://schemas.microsoft.com/office/drawing/2014/main" id="{7A300A09-B365-46CC-A154-992575989E3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8" name="TextBox 4447">
          <a:extLst>
            <a:ext uri="{FF2B5EF4-FFF2-40B4-BE49-F238E27FC236}">
              <a16:creationId xmlns:a16="http://schemas.microsoft.com/office/drawing/2014/main" id="{46F4636B-F25F-4D78-B79B-D1444B56D23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9" name="TextBox 4448">
          <a:extLst>
            <a:ext uri="{FF2B5EF4-FFF2-40B4-BE49-F238E27FC236}">
              <a16:creationId xmlns:a16="http://schemas.microsoft.com/office/drawing/2014/main" id="{A348F3CC-6C0D-4FD3-A983-3F4733AA727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0" name="TextBox 4449">
          <a:extLst>
            <a:ext uri="{FF2B5EF4-FFF2-40B4-BE49-F238E27FC236}">
              <a16:creationId xmlns:a16="http://schemas.microsoft.com/office/drawing/2014/main" id="{A1216C66-43FD-4E30-B821-FC086BD24EB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1" name="TextBox 4450">
          <a:extLst>
            <a:ext uri="{FF2B5EF4-FFF2-40B4-BE49-F238E27FC236}">
              <a16:creationId xmlns:a16="http://schemas.microsoft.com/office/drawing/2014/main" id="{DCE97069-2576-4552-B51A-1099E984CEC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2" name="TextBox 4451">
          <a:extLst>
            <a:ext uri="{FF2B5EF4-FFF2-40B4-BE49-F238E27FC236}">
              <a16:creationId xmlns:a16="http://schemas.microsoft.com/office/drawing/2014/main" id="{7C895323-F0D3-48F6-B3EC-4FEBE9782E8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3" name="TextBox 4452">
          <a:extLst>
            <a:ext uri="{FF2B5EF4-FFF2-40B4-BE49-F238E27FC236}">
              <a16:creationId xmlns:a16="http://schemas.microsoft.com/office/drawing/2014/main" id="{4CB3AD18-D1A4-4378-9C39-1DDB4D59343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4" name="TextBox 4453">
          <a:extLst>
            <a:ext uri="{FF2B5EF4-FFF2-40B4-BE49-F238E27FC236}">
              <a16:creationId xmlns:a16="http://schemas.microsoft.com/office/drawing/2014/main" id="{6A123433-F26A-40CD-96C9-7EC63A2E0D9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5" name="TextBox 4454">
          <a:extLst>
            <a:ext uri="{FF2B5EF4-FFF2-40B4-BE49-F238E27FC236}">
              <a16:creationId xmlns:a16="http://schemas.microsoft.com/office/drawing/2014/main" id="{AF735E7A-E96F-433F-9C81-6923A36D961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6" name="TextBox 4455">
          <a:extLst>
            <a:ext uri="{FF2B5EF4-FFF2-40B4-BE49-F238E27FC236}">
              <a16:creationId xmlns:a16="http://schemas.microsoft.com/office/drawing/2014/main" id="{FF3F68E7-169A-4E96-9293-A519ECEFAE6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7" name="TextBox 4456">
          <a:extLst>
            <a:ext uri="{FF2B5EF4-FFF2-40B4-BE49-F238E27FC236}">
              <a16:creationId xmlns:a16="http://schemas.microsoft.com/office/drawing/2014/main" id="{CECF5554-6A14-420A-9D24-B4B09A812D1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8" name="TextBox 4457">
          <a:extLst>
            <a:ext uri="{FF2B5EF4-FFF2-40B4-BE49-F238E27FC236}">
              <a16:creationId xmlns:a16="http://schemas.microsoft.com/office/drawing/2014/main" id="{E00D225D-6236-4933-B95D-3C9E2C159FA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9" name="TextBox 4458">
          <a:extLst>
            <a:ext uri="{FF2B5EF4-FFF2-40B4-BE49-F238E27FC236}">
              <a16:creationId xmlns:a16="http://schemas.microsoft.com/office/drawing/2014/main" id="{52F0CC13-02B6-4B1E-B541-188FB26AD0D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0" name="TextBox 4459">
          <a:extLst>
            <a:ext uri="{FF2B5EF4-FFF2-40B4-BE49-F238E27FC236}">
              <a16:creationId xmlns:a16="http://schemas.microsoft.com/office/drawing/2014/main" id="{EA5E550B-E9D7-4C62-B30D-71675F972D0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1" name="TextBox 4460">
          <a:extLst>
            <a:ext uri="{FF2B5EF4-FFF2-40B4-BE49-F238E27FC236}">
              <a16:creationId xmlns:a16="http://schemas.microsoft.com/office/drawing/2014/main" id="{43CCFE05-62B9-4DF5-981F-65A4A2CB4C7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2" name="TextBox 4461">
          <a:extLst>
            <a:ext uri="{FF2B5EF4-FFF2-40B4-BE49-F238E27FC236}">
              <a16:creationId xmlns:a16="http://schemas.microsoft.com/office/drawing/2014/main" id="{465FEE71-830D-4A05-9836-746B260FC4B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3" name="TextBox 4462">
          <a:extLst>
            <a:ext uri="{FF2B5EF4-FFF2-40B4-BE49-F238E27FC236}">
              <a16:creationId xmlns:a16="http://schemas.microsoft.com/office/drawing/2014/main" id="{8B1B22BB-3DD7-4CDA-93DE-4E61107420C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4" name="TextBox 4463">
          <a:extLst>
            <a:ext uri="{FF2B5EF4-FFF2-40B4-BE49-F238E27FC236}">
              <a16:creationId xmlns:a16="http://schemas.microsoft.com/office/drawing/2014/main" id="{9DCFFA3F-684B-4D5A-89AD-FC2CB043E01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5" name="TextBox 4464">
          <a:extLst>
            <a:ext uri="{FF2B5EF4-FFF2-40B4-BE49-F238E27FC236}">
              <a16:creationId xmlns:a16="http://schemas.microsoft.com/office/drawing/2014/main" id="{A28757FC-D74F-4C48-ABA1-F3BEB66173E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6" name="TextBox 4465">
          <a:extLst>
            <a:ext uri="{FF2B5EF4-FFF2-40B4-BE49-F238E27FC236}">
              <a16:creationId xmlns:a16="http://schemas.microsoft.com/office/drawing/2014/main" id="{EAF48F72-F24F-42A2-A3A0-C20DA86818A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7" name="TextBox 4466">
          <a:extLst>
            <a:ext uri="{FF2B5EF4-FFF2-40B4-BE49-F238E27FC236}">
              <a16:creationId xmlns:a16="http://schemas.microsoft.com/office/drawing/2014/main" id="{DA05FF8B-E028-4078-87A9-FFAC8984758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8" name="TextBox 4467">
          <a:extLst>
            <a:ext uri="{FF2B5EF4-FFF2-40B4-BE49-F238E27FC236}">
              <a16:creationId xmlns:a16="http://schemas.microsoft.com/office/drawing/2014/main" id="{06F89868-BA5A-4F77-8B2D-CB926723F61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9" name="TextBox 4468">
          <a:extLst>
            <a:ext uri="{FF2B5EF4-FFF2-40B4-BE49-F238E27FC236}">
              <a16:creationId xmlns:a16="http://schemas.microsoft.com/office/drawing/2014/main" id="{E0D1E72A-EFC5-4821-B14E-2F04B7861A0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0" name="TextBox 4469">
          <a:extLst>
            <a:ext uri="{FF2B5EF4-FFF2-40B4-BE49-F238E27FC236}">
              <a16:creationId xmlns:a16="http://schemas.microsoft.com/office/drawing/2014/main" id="{7A38D72D-D625-4369-822A-B7EAEA74EDB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1" name="TextBox 4470">
          <a:extLst>
            <a:ext uri="{FF2B5EF4-FFF2-40B4-BE49-F238E27FC236}">
              <a16:creationId xmlns:a16="http://schemas.microsoft.com/office/drawing/2014/main" id="{53814622-A756-4E49-95F8-2D009098753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2" name="TextBox 4471">
          <a:extLst>
            <a:ext uri="{FF2B5EF4-FFF2-40B4-BE49-F238E27FC236}">
              <a16:creationId xmlns:a16="http://schemas.microsoft.com/office/drawing/2014/main" id="{B7958F06-C3C5-46D2-AFD8-49EAE193F24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3" name="TextBox 4472">
          <a:extLst>
            <a:ext uri="{FF2B5EF4-FFF2-40B4-BE49-F238E27FC236}">
              <a16:creationId xmlns:a16="http://schemas.microsoft.com/office/drawing/2014/main" id="{624666EA-6104-42F1-A476-98B6CB4F74F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4" name="TextBox 4473">
          <a:extLst>
            <a:ext uri="{FF2B5EF4-FFF2-40B4-BE49-F238E27FC236}">
              <a16:creationId xmlns:a16="http://schemas.microsoft.com/office/drawing/2014/main" id="{90032CD4-ED3D-4107-A903-048F0028F74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5" name="TextBox 4474">
          <a:extLst>
            <a:ext uri="{FF2B5EF4-FFF2-40B4-BE49-F238E27FC236}">
              <a16:creationId xmlns:a16="http://schemas.microsoft.com/office/drawing/2014/main" id="{3F48B69A-8B65-45DA-8CE6-0A2FCBA22DA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6" name="TextBox 4475">
          <a:extLst>
            <a:ext uri="{FF2B5EF4-FFF2-40B4-BE49-F238E27FC236}">
              <a16:creationId xmlns:a16="http://schemas.microsoft.com/office/drawing/2014/main" id="{9D09CB72-126C-427E-8A5D-324DBD24B5C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7" name="TextBox 4476">
          <a:extLst>
            <a:ext uri="{FF2B5EF4-FFF2-40B4-BE49-F238E27FC236}">
              <a16:creationId xmlns:a16="http://schemas.microsoft.com/office/drawing/2014/main" id="{522CFCED-37B0-4E4D-BDA4-C36216E5765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8" name="TextBox 4477">
          <a:extLst>
            <a:ext uri="{FF2B5EF4-FFF2-40B4-BE49-F238E27FC236}">
              <a16:creationId xmlns:a16="http://schemas.microsoft.com/office/drawing/2014/main" id="{05DCFA97-4434-496C-AFBD-FD397775D4F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9" name="TextBox 4478">
          <a:extLst>
            <a:ext uri="{FF2B5EF4-FFF2-40B4-BE49-F238E27FC236}">
              <a16:creationId xmlns:a16="http://schemas.microsoft.com/office/drawing/2014/main" id="{E762EEAA-0ADD-4CF7-ADE6-C4418D3D1AA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0" name="TextBox 4479">
          <a:extLst>
            <a:ext uri="{FF2B5EF4-FFF2-40B4-BE49-F238E27FC236}">
              <a16:creationId xmlns:a16="http://schemas.microsoft.com/office/drawing/2014/main" id="{B6400AEF-F756-48B9-8F1A-CB261419150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1" name="TextBox 4480">
          <a:extLst>
            <a:ext uri="{FF2B5EF4-FFF2-40B4-BE49-F238E27FC236}">
              <a16:creationId xmlns:a16="http://schemas.microsoft.com/office/drawing/2014/main" id="{74AF6B4A-ECFC-498A-8BF4-6A02EDE8803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2" name="TextBox 4481">
          <a:extLst>
            <a:ext uri="{FF2B5EF4-FFF2-40B4-BE49-F238E27FC236}">
              <a16:creationId xmlns:a16="http://schemas.microsoft.com/office/drawing/2014/main" id="{08F6EA3F-4963-476E-BFA8-E003600E1EA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3" name="TextBox 4482">
          <a:extLst>
            <a:ext uri="{FF2B5EF4-FFF2-40B4-BE49-F238E27FC236}">
              <a16:creationId xmlns:a16="http://schemas.microsoft.com/office/drawing/2014/main" id="{BB2EB782-15EC-47F7-A4FC-D199E04BC83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4" name="TextBox 4483">
          <a:extLst>
            <a:ext uri="{FF2B5EF4-FFF2-40B4-BE49-F238E27FC236}">
              <a16:creationId xmlns:a16="http://schemas.microsoft.com/office/drawing/2014/main" id="{F0025BC6-963B-478C-9132-E3A550DA684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5" name="TextBox 4484">
          <a:extLst>
            <a:ext uri="{FF2B5EF4-FFF2-40B4-BE49-F238E27FC236}">
              <a16:creationId xmlns:a16="http://schemas.microsoft.com/office/drawing/2014/main" id="{74D5E18A-F3F5-4CF8-8DC5-A1B211C77EC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6" name="TextBox 4485">
          <a:extLst>
            <a:ext uri="{FF2B5EF4-FFF2-40B4-BE49-F238E27FC236}">
              <a16:creationId xmlns:a16="http://schemas.microsoft.com/office/drawing/2014/main" id="{9B4E0ED7-FEDD-41C7-8EED-5D942511F56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7" name="TextBox 4486">
          <a:extLst>
            <a:ext uri="{FF2B5EF4-FFF2-40B4-BE49-F238E27FC236}">
              <a16:creationId xmlns:a16="http://schemas.microsoft.com/office/drawing/2014/main" id="{54F499CC-E7EA-4407-9ECB-8371A421AA8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8" name="TextBox 4487">
          <a:extLst>
            <a:ext uri="{FF2B5EF4-FFF2-40B4-BE49-F238E27FC236}">
              <a16:creationId xmlns:a16="http://schemas.microsoft.com/office/drawing/2014/main" id="{FF57C0CD-1FC4-476C-929F-E7D5DB4B88D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9" name="TextBox 4488">
          <a:extLst>
            <a:ext uri="{FF2B5EF4-FFF2-40B4-BE49-F238E27FC236}">
              <a16:creationId xmlns:a16="http://schemas.microsoft.com/office/drawing/2014/main" id="{9078DC0E-1542-4C6D-A107-1BC1164A900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0" name="TextBox 4489">
          <a:extLst>
            <a:ext uri="{FF2B5EF4-FFF2-40B4-BE49-F238E27FC236}">
              <a16:creationId xmlns:a16="http://schemas.microsoft.com/office/drawing/2014/main" id="{C0055B4C-42A1-4547-84DB-048C34CDF16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1" name="TextBox 4490">
          <a:extLst>
            <a:ext uri="{FF2B5EF4-FFF2-40B4-BE49-F238E27FC236}">
              <a16:creationId xmlns:a16="http://schemas.microsoft.com/office/drawing/2014/main" id="{118A6CC9-1CA9-4E1E-B8BA-E17CB3A7B54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2" name="TextBox 4491">
          <a:extLst>
            <a:ext uri="{FF2B5EF4-FFF2-40B4-BE49-F238E27FC236}">
              <a16:creationId xmlns:a16="http://schemas.microsoft.com/office/drawing/2014/main" id="{9325B9CE-6530-43E4-9DB1-3C0A5B7CAB4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3" name="TextBox 4492">
          <a:extLst>
            <a:ext uri="{FF2B5EF4-FFF2-40B4-BE49-F238E27FC236}">
              <a16:creationId xmlns:a16="http://schemas.microsoft.com/office/drawing/2014/main" id="{C3F62A7B-74E7-41A5-9A48-7F0CDFC8A43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4" name="TextBox 4493">
          <a:extLst>
            <a:ext uri="{FF2B5EF4-FFF2-40B4-BE49-F238E27FC236}">
              <a16:creationId xmlns:a16="http://schemas.microsoft.com/office/drawing/2014/main" id="{DC3C302A-4657-461D-BBA1-966B37A48A8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5" name="TextBox 4494">
          <a:extLst>
            <a:ext uri="{FF2B5EF4-FFF2-40B4-BE49-F238E27FC236}">
              <a16:creationId xmlns:a16="http://schemas.microsoft.com/office/drawing/2014/main" id="{F4DCE14F-A87A-41F4-8ADE-020A7988B72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6" name="TextBox 4495">
          <a:extLst>
            <a:ext uri="{FF2B5EF4-FFF2-40B4-BE49-F238E27FC236}">
              <a16:creationId xmlns:a16="http://schemas.microsoft.com/office/drawing/2014/main" id="{3DB741E7-CE55-4234-9050-EB164A9830B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7" name="TextBox 4496">
          <a:extLst>
            <a:ext uri="{FF2B5EF4-FFF2-40B4-BE49-F238E27FC236}">
              <a16:creationId xmlns:a16="http://schemas.microsoft.com/office/drawing/2014/main" id="{4A3721E2-4285-4A2D-B2C3-9BB61688F4F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8" name="TextBox 4497">
          <a:extLst>
            <a:ext uri="{FF2B5EF4-FFF2-40B4-BE49-F238E27FC236}">
              <a16:creationId xmlns:a16="http://schemas.microsoft.com/office/drawing/2014/main" id="{98C7DB89-6FD4-406E-8975-1A7DAB72592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9" name="TextBox 4498">
          <a:extLst>
            <a:ext uri="{FF2B5EF4-FFF2-40B4-BE49-F238E27FC236}">
              <a16:creationId xmlns:a16="http://schemas.microsoft.com/office/drawing/2014/main" id="{1E6184E3-C6BE-4683-B418-529E6342F48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0" name="TextBox 4499">
          <a:extLst>
            <a:ext uri="{FF2B5EF4-FFF2-40B4-BE49-F238E27FC236}">
              <a16:creationId xmlns:a16="http://schemas.microsoft.com/office/drawing/2014/main" id="{200FBFD9-58E1-46B4-BC92-41523983A5E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1" name="TextBox 4500">
          <a:extLst>
            <a:ext uri="{FF2B5EF4-FFF2-40B4-BE49-F238E27FC236}">
              <a16:creationId xmlns:a16="http://schemas.microsoft.com/office/drawing/2014/main" id="{66CF3274-36E3-4729-8B85-2CDEB17E641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2" name="TextBox 4501">
          <a:extLst>
            <a:ext uri="{FF2B5EF4-FFF2-40B4-BE49-F238E27FC236}">
              <a16:creationId xmlns:a16="http://schemas.microsoft.com/office/drawing/2014/main" id="{F72B122C-6CF9-4FAA-9CAC-F80E8EF5FB4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3" name="TextBox 4502">
          <a:extLst>
            <a:ext uri="{FF2B5EF4-FFF2-40B4-BE49-F238E27FC236}">
              <a16:creationId xmlns:a16="http://schemas.microsoft.com/office/drawing/2014/main" id="{81E8A3CE-4E12-4937-947F-9972F5A30A9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4" name="TextBox 4503">
          <a:extLst>
            <a:ext uri="{FF2B5EF4-FFF2-40B4-BE49-F238E27FC236}">
              <a16:creationId xmlns:a16="http://schemas.microsoft.com/office/drawing/2014/main" id="{9B063226-E364-4D78-864D-CB322B1E9CE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5" name="TextBox 4504">
          <a:extLst>
            <a:ext uri="{FF2B5EF4-FFF2-40B4-BE49-F238E27FC236}">
              <a16:creationId xmlns:a16="http://schemas.microsoft.com/office/drawing/2014/main" id="{D74D1079-88BF-4BAA-A9AB-B5327F41D30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6" name="TextBox 4505">
          <a:extLst>
            <a:ext uri="{FF2B5EF4-FFF2-40B4-BE49-F238E27FC236}">
              <a16:creationId xmlns:a16="http://schemas.microsoft.com/office/drawing/2014/main" id="{8F3FA59B-A6E7-445E-ADD8-5E18B8B97CE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7" name="TextBox 4506">
          <a:extLst>
            <a:ext uri="{FF2B5EF4-FFF2-40B4-BE49-F238E27FC236}">
              <a16:creationId xmlns:a16="http://schemas.microsoft.com/office/drawing/2014/main" id="{51ABB08B-9BCF-43B1-BD15-E9F90227C78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8" name="TextBox 4507">
          <a:extLst>
            <a:ext uri="{FF2B5EF4-FFF2-40B4-BE49-F238E27FC236}">
              <a16:creationId xmlns:a16="http://schemas.microsoft.com/office/drawing/2014/main" id="{A17113CD-5638-410E-9AEF-B0AF9E598F9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9" name="TextBox 4508">
          <a:extLst>
            <a:ext uri="{FF2B5EF4-FFF2-40B4-BE49-F238E27FC236}">
              <a16:creationId xmlns:a16="http://schemas.microsoft.com/office/drawing/2014/main" id="{4A08244F-8C98-4777-B5B1-B48F721D60E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0" name="TextBox 4509">
          <a:extLst>
            <a:ext uri="{FF2B5EF4-FFF2-40B4-BE49-F238E27FC236}">
              <a16:creationId xmlns:a16="http://schemas.microsoft.com/office/drawing/2014/main" id="{22F6575D-61A5-4A15-9D40-20824E1B42F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1" name="TextBox 4510">
          <a:extLst>
            <a:ext uri="{FF2B5EF4-FFF2-40B4-BE49-F238E27FC236}">
              <a16:creationId xmlns:a16="http://schemas.microsoft.com/office/drawing/2014/main" id="{0694495A-2931-485B-8A66-A3AC146FD5C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2" name="TextBox 4511">
          <a:extLst>
            <a:ext uri="{FF2B5EF4-FFF2-40B4-BE49-F238E27FC236}">
              <a16:creationId xmlns:a16="http://schemas.microsoft.com/office/drawing/2014/main" id="{57CB1CA1-1438-472D-A610-8470A71E14B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3" name="TextBox 4512">
          <a:extLst>
            <a:ext uri="{FF2B5EF4-FFF2-40B4-BE49-F238E27FC236}">
              <a16:creationId xmlns:a16="http://schemas.microsoft.com/office/drawing/2014/main" id="{5A29162A-DE2B-4A0D-823E-DE4E65C7F65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4" name="TextBox 4513">
          <a:extLst>
            <a:ext uri="{FF2B5EF4-FFF2-40B4-BE49-F238E27FC236}">
              <a16:creationId xmlns:a16="http://schemas.microsoft.com/office/drawing/2014/main" id="{81F831AC-84DA-42E3-8EFB-CD21FB751E4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5" name="TextBox 4514">
          <a:extLst>
            <a:ext uri="{FF2B5EF4-FFF2-40B4-BE49-F238E27FC236}">
              <a16:creationId xmlns:a16="http://schemas.microsoft.com/office/drawing/2014/main" id="{86B7675B-A16B-4D43-9396-87DF39147CF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6" name="TextBox 4515">
          <a:extLst>
            <a:ext uri="{FF2B5EF4-FFF2-40B4-BE49-F238E27FC236}">
              <a16:creationId xmlns:a16="http://schemas.microsoft.com/office/drawing/2014/main" id="{712DCD75-42B6-4840-A9F1-AA4296B4414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7" name="TextBox 4516">
          <a:extLst>
            <a:ext uri="{FF2B5EF4-FFF2-40B4-BE49-F238E27FC236}">
              <a16:creationId xmlns:a16="http://schemas.microsoft.com/office/drawing/2014/main" id="{6C6E493D-E4A2-4543-8C96-492F71038A3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8" name="TextBox 4517">
          <a:extLst>
            <a:ext uri="{FF2B5EF4-FFF2-40B4-BE49-F238E27FC236}">
              <a16:creationId xmlns:a16="http://schemas.microsoft.com/office/drawing/2014/main" id="{B807348B-BAFA-4AAC-B7BE-B914717E5E1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9" name="TextBox 4518">
          <a:extLst>
            <a:ext uri="{FF2B5EF4-FFF2-40B4-BE49-F238E27FC236}">
              <a16:creationId xmlns:a16="http://schemas.microsoft.com/office/drawing/2014/main" id="{C9191DDD-7B6E-4660-845B-58DDF7F7AC2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0" name="TextBox 4519">
          <a:extLst>
            <a:ext uri="{FF2B5EF4-FFF2-40B4-BE49-F238E27FC236}">
              <a16:creationId xmlns:a16="http://schemas.microsoft.com/office/drawing/2014/main" id="{8CA9ABE3-90D4-4724-B8E2-1AE76A47716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1" name="TextBox 4520">
          <a:extLst>
            <a:ext uri="{FF2B5EF4-FFF2-40B4-BE49-F238E27FC236}">
              <a16:creationId xmlns:a16="http://schemas.microsoft.com/office/drawing/2014/main" id="{E1D96F94-A411-4CB5-B54F-A0DFB8EF805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2" name="TextBox 4521">
          <a:extLst>
            <a:ext uri="{FF2B5EF4-FFF2-40B4-BE49-F238E27FC236}">
              <a16:creationId xmlns:a16="http://schemas.microsoft.com/office/drawing/2014/main" id="{12B0CFF0-F4B9-4C02-9A71-DF6916CBF67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3" name="TextBox 4522">
          <a:extLst>
            <a:ext uri="{FF2B5EF4-FFF2-40B4-BE49-F238E27FC236}">
              <a16:creationId xmlns:a16="http://schemas.microsoft.com/office/drawing/2014/main" id="{D59B8485-D72F-46FD-82F7-701E0A82F73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4" name="TextBox 4523">
          <a:extLst>
            <a:ext uri="{FF2B5EF4-FFF2-40B4-BE49-F238E27FC236}">
              <a16:creationId xmlns:a16="http://schemas.microsoft.com/office/drawing/2014/main" id="{C38CD794-B24D-491E-8AA5-A2F45B9EDE8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5" name="TextBox 4524">
          <a:extLst>
            <a:ext uri="{FF2B5EF4-FFF2-40B4-BE49-F238E27FC236}">
              <a16:creationId xmlns:a16="http://schemas.microsoft.com/office/drawing/2014/main" id="{54F39D94-7063-4913-99AA-9C3DBBE92BB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6" name="TextBox 4525">
          <a:extLst>
            <a:ext uri="{FF2B5EF4-FFF2-40B4-BE49-F238E27FC236}">
              <a16:creationId xmlns:a16="http://schemas.microsoft.com/office/drawing/2014/main" id="{8704D285-2380-4207-9E0E-F02B29598DA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7" name="TextBox 4526">
          <a:extLst>
            <a:ext uri="{FF2B5EF4-FFF2-40B4-BE49-F238E27FC236}">
              <a16:creationId xmlns:a16="http://schemas.microsoft.com/office/drawing/2014/main" id="{12A31A86-5B88-4965-9660-62F78560412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8" name="TextBox 4527">
          <a:extLst>
            <a:ext uri="{FF2B5EF4-FFF2-40B4-BE49-F238E27FC236}">
              <a16:creationId xmlns:a16="http://schemas.microsoft.com/office/drawing/2014/main" id="{2908F23C-2A24-4F49-8826-3E819ECB182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9" name="TextBox 4528">
          <a:extLst>
            <a:ext uri="{FF2B5EF4-FFF2-40B4-BE49-F238E27FC236}">
              <a16:creationId xmlns:a16="http://schemas.microsoft.com/office/drawing/2014/main" id="{EC048067-5F3D-406B-8A65-321AC4ABEA9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0" name="TextBox 4529">
          <a:extLst>
            <a:ext uri="{FF2B5EF4-FFF2-40B4-BE49-F238E27FC236}">
              <a16:creationId xmlns:a16="http://schemas.microsoft.com/office/drawing/2014/main" id="{D4D8272B-4CF8-4321-8D5B-4F63C1FFCA3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1" name="TextBox 4530">
          <a:extLst>
            <a:ext uri="{FF2B5EF4-FFF2-40B4-BE49-F238E27FC236}">
              <a16:creationId xmlns:a16="http://schemas.microsoft.com/office/drawing/2014/main" id="{553BA235-6A25-48A7-87FF-B65921C118C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2" name="TextBox 4531">
          <a:extLst>
            <a:ext uri="{FF2B5EF4-FFF2-40B4-BE49-F238E27FC236}">
              <a16:creationId xmlns:a16="http://schemas.microsoft.com/office/drawing/2014/main" id="{6F273932-D5AD-4263-8AFC-7AB3758A257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3" name="TextBox 4532">
          <a:extLst>
            <a:ext uri="{FF2B5EF4-FFF2-40B4-BE49-F238E27FC236}">
              <a16:creationId xmlns:a16="http://schemas.microsoft.com/office/drawing/2014/main" id="{1887A527-3AE2-4513-83C4-D55E8548DCD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4" name="TextBox 4533">
          <a:extLst>
            <a:ext uri="{FF2B5EF4-FFF2-40B4-BE49-F238E27FC236}">
              <a16:creationId xmlns:a16="http://schemas.microsoft.com/office/drawing/2014/main" id="{A18BE4D7-A96D-440E-A101-8E3C3667B28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5" name="TextBox 4534">
          <a:extLst>
            <a:ext uri="{FF2B5EF4-FFF2-40B4-BE49-F238E27FC236}">
              <a16:creationId xmlns:a16="http://schemas.microsoft.com/office/drawing/2014/main" id="{265A584E-30F4-4DDD-9E1A-DA7DCC61268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6" name="TextBox 4535">
          <a:extLst>
            <a:ext uri="{FF2B5EF4-FFF2-40B4-BE49-F238E27FC236}">
              <a16:creationId xmlns:a16="http://schemas.microsoft.com/office/drawing/2014/main" id="{55C558AF-D46E-4F9E-9F4E-2A954279C94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7" name="TextBox 4536">
          <a:extLst>
            <a:ext uri="{FF2B5EF4-FFF2-40B4-BE49-F238E27FC236}">
              <a16:creationId xmlns:a16="http://schemas.microsoft.com/office/drawing/2014/main" id="{AB26D3DD-C94C-445A-A016-A22DB9FACEE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8" name="TextBox 4537">
          <a:extLst>
            <a:ext uri="{FF2B5EF4-FFF2-40B4-BE49-F238E27FC236}">
              <a16:creationId xmlns:a16="http://schemas.microsoft.com/office/drawing/2014/main" id="{FDEA9549-5F3E-448A-80E5-780800F2021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9" name="TextBox 4538">
          <a:extLst>
            <a:ext uri="{FF2B5EF4-FFF2-40B4-BE49-F238E27FC236}">
              <a16:creationId xmlns:a16="http://schemas.microsoft.com/office/drawing/2014/main" id="{4EC90A71-AF2D-4B16-A325-B2A8A4E68FE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0" name="TextBox 4539">
          <a:extLst>
            <a:ext uri="{FF2B5EF4-FFF2-40B4-BE49-F238E27FC236}">
              <a16:creationId xmlns:a16="http://schemas.microsoft.com/office/drawing/2014/main" id="{B98B1A0B-2BE3-46DD-9654-7B6491F6037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1" name="TextBox 4540">
          <a:extLst>
            <a:ext uri="{FF2B5EF4-FFF2-40B4-BE49-F238E27FC236}">
              <a16:creationId xmlns:a16="http://schemas.microsoft.com/office/drawing/2014/main" id="{4AEBAF7B-1025-4567-B0CF-7E75B4B9532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2" name="TextBox 4541">
          <a:extLst>
            <a:ext uri="{FF2B5EF4-FFF2-40B4-BE49-F238E27FC236}">
              <a16:creationId xmlns:a16="http://schemas.microsoft.com/office/drawing/2014/main" id="{36FAD731-386C-4FA6-9FBC-12A8E132275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3" name="TextBox 4542">
          <a:extLst>
            <a:ext uri="{FF2B5EF4-FFF2-40B4-BE49-F238E27FC236}">
              <a16:creationId xmlns:a16="http://schemas.microsoft.com/office/drawing/2014/main" id="{F66A68A1-BAE3-451A-8BFE-7B81B288D8E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4" name="TextBox 4543">
          <a:extLst>
            <a:ext uri="{FF2B5EF4-FFF2-40B4-BE49-F238E27FC236}">
              <a16:creationId xmlns:a16="http://schemas.microsoft.com/office/drawing/2014/main" id="{7A42233C-CDB6-4DC3-8DEE-3E3CFED76BF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5" name="TextBox 4544">
          <a:extLst>
            <a:ext uri="{FF2B5EF4-FFF2-40B4-BE49-F238E27FC236}">
              <a16:creationId xmlns:a16="http://schemas.microsoft.com/office/drawing/2014/main" id="{A046ABF5-F8B7-4A8A-A74F-331957FAA2F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6" name="TextBox 4545">
          <a:extLst>
            <a:ext uri="{FF2B5EF4-FFF2-40B4-BE49-F238E27FC236}">
              <a16:creationId xmlns:a16="http://schemas.microsoft.com/office/drawing/2014/main" id="{6F6CCE3D-0CDB-4064-A71A-F67ED4C0431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7" name="TextBox 4546">
          <a:extLst>
            <a:ext uri="{FF2B5EF4-FFF2-40B4-BE49-F238E27FC236}">
              <a16:creationId xmlns:a16="http://schemas.microsoft.com/office/drawing/2014/main" id="{99B33EB6-891C-4F15-B14C-973091563D0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8" name="TextBox 4547">
          <a:extLst>
            <a:ext uri="{FF2B5EF4-FFF2-40B4-BE49-F238E27FC236}">
              <a16:creationId xmlns:a16="http://schemas.microsoft.com/office/drawing/2014/main" id="{ED270636-5A79-48C6-A0CC-BCE535BFE58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9" name="TextBox 4548">
          <a:extLst>
            <a:ext uri="{FF2B5EF4-FFF2-40B4-BE49-F238E27FC236}">
              <a16:creationId xmlns:a16="http://schemas.microsoft.com/office/drawing/2014/main" id="{21EDF37C-FE7C-4533-8485-797027DBC5D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0" name="TextBox 4549">
          <a:extLst>
            <a:ext uri="{FF2B5EF4-FFF2-40B4-BE49-F238E27FC236}">
              <a16:creationId xmlns:a16="http://schemas.microsoft.com/office/drawing/2014/main" id="{488E5EBA-4331-42F1-9DBF-630C03011EE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1" name="TextBox 4550">
          <a:extLst>
            <a:ext uri="{FF2B5EF4-FFF2-40B4-BE49-F238E27FC236}">
              <a16:creationId xmlns:a16="http://schemas.microsoft.com/office/drawing/2014/main" id="{9094CE4B-1561-491B-A9C8-854D2073548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2" name="TextBox 4551">
          <a:extLst>
            <a:ext uri="{FF2B5EF4-FFF2-40B4-BE49-F238E27FC236}">
              <a16:creationId xmlns:a16="http://schemas.microsoft.com/office/drawing/2014/main" id="{F588F05A-E7DE-4C3F-A1A5-DBDD85258E6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3" name="TextBox 4552">
          <a:extLst>
            <a:ext uri="{FF2B5EF4-FFF2-40B4-BE49-F238E27FC236}">
              <a16:creationId xmlns:a16="http://schemas.microsoft.com/office/drawing/2014/main" id="{9D58F456-7A2B-4DD7-A181-637E2091144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4" name="TextBox 4553">
          <a:extLst>
            <a:ext uri="{FF2B5EF4-FFF2-40B4-BE49-F238E27FC236}">
              <a16:creationId xmlns:a16="http://schemas.microsoft.com/office/drawing/2014/main" id="{8F2115C8-2FDA-45F4-A5B2-C66DC2EA79B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5" name="TextBox 4554">
          <a:extLst>
            <a:ext uri="{FF2B5EF4-FFF2-40B4-BE49-F238E27FC236}">
              <a16:creationId xmlns:a16="http://schemas.microsoft.com/office/drawing/2014/main" id="{871CC91B-AFF9-401A-BACF-017B7CBD1CB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6" name="TextBox 4555">
          <a:extLst>
            <a:ext uri="{FF2B5EF4-FFF2-40B4-BE49-F238E27FC236}">
              <a16:creationId xmlns:a16="http://schemas.microsoft.com/office/drawing/2014/main" id="{7F413B6D-B6C2-41C3-AB58-B272B170406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7" name="TextBox 4556">
          <a:extLst>
            <a:ext uri="{FF2B5EF4-FFF2-40B4-BE49-F238E27FC236}">
              <a16:creationId xmlns:a16="http://schemas.microsoft.com/office/drawing/2014/main" id="{F7FD77A6-1525-43A4-B556-A3425C32A6A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8" name="TextBox 4557">
          <a:extLst>
            <a:ext uri="{FF2B5EF4-FFF2-40B4-BE49-F238E27FC236}">
              <a16:creationId xmlns:a16="http://schemas.microsoft.com/office/drawing/2014/main" id="{6124529A-89BF-4BCE-89AC-B005B937868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9" name="TextBox 4558">
          <a:extLst>
            <a:ext uri="{FF2B5EF4-FFF2-40B4-BE49-F238E27FC236}">
              <a16:creationId xmlns:a16="http://schemas.microsoft.com/office/drawing/2014/main" id="{F64C81FA-5CD7-4D17-BF17-48EF71C3630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0" name="TextBox 4559">
          <a:extLst>
            <a:ext uri="{FF2B5EF4-FFF2-40B4-BE49-F238E27FC236}">
              <a16:creationId xmlns:a16="http://schemas.microsoft.com/office/drawing/2014/main" id="{F3631D61-60A9-422D-A9DD-98ADF3986F9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1" name="TextBox 4560">
          <a:extLst>
            <a:ext uri="{FF2B5EF4-FFF2-40B4-BE49-F238E27FC236}">
              <a16:creationId xmlns:a16="http://schemas.microsoft.com/office/drawing/2014/main" id="{FB231F22-60CB-4B9A-856C-0FA24484BBA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2" name="TextBox 4561">
          <a:extLst>
            <a:ext uri="{FF2B5EF4-FFF2-40B4-BE49-F238E27FC236}">
              <a16:creationId xmlns:a16="http://schemas.microsoft.com/office/drawing/2014/main" id="{B56AFBBE-CE7D-4AA5-8387-9FE7126F7BA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3" name="TextBox 4562">
          <a:extLst>
            <a:ext uri="{FF2B5EF4-FFF2-40B4-BE49-F238E27FC236}">
              <a16:creationId xmlns:a16="http://schemas.microsoft.com/office/drawing/2014/main" id="{EB2979FB-20A6-4741-B802-8E4C356A7E0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4" name="TextBox 4563">
          <a:extLst>
            <a:ext uri="{FF2B5EF4-FFF2-40B4-BE49-F238E27FC236}">
              <a16:creationId xmlns:a16="http://schemas.microsoft.com/office/drawing/2014/main" id="{B33A9DDC-9E20-4402-909C-7CCD99BD4D1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5" name="TextBox 4564">
          <a:extLst>
            <a:ext uri="{FF2B5EF4-FFF2-40B4-BE49-F238E27FC236}">
              <a16:creationId xmlns:a16="http://schemas.microsoft.com/office/drawing/2014/main" id="{7AD41643-F4BC-4FC3-9703-019FF20F700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6" name="TextBox 4565">
          <a:extLst>
            <a:ext uri="{FF2B5EF4-FFF2-40B4-BE49-F238E27FC236}">
              <a16:creationId xmlns:a16="http://schemas.microsoft.com/office/drawing/2014/main" id="{1414B3A5-C667-4362-B70F-CD65CB2C3C6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7" name="TextBox 4566">
          <a:extLst>
            <a:ext uri="{FF2B5EF4-FFF2-40B4-BE49-F238E27FC236}">
              <a16:creationId xmlns:a16="http://schemas.microsoft.com/office/drawing/2014/main" id="{DB26623F-E420-4781-9DCB-B1D2E1EAA95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8" name="TextBox 4567">
          <a:extLst>
            <a:ext uri="{FF2B5EF4-FFF2-40B4-BE49-F238E27FC236}">
              <a16:creationId xmlns:a16="http://schemas.microsoft.com/office/drawing/2014/main" id="{EAC29B20-6E89-49E5-A556-34539E8B7FC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9" name="TextBox 4568">
          <a:extLst>
            <a:ext uri="{FF2B5EF4-FFF2-40B4-BE49-F238E27FC236}">
              <a16:creationId xmlns:a16="http://schemas.microsoft.com/office/drawing/2014/main" id="{0427CD3A-1328-4885-AC5E-272E4DE05F0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0" name="TextBox 4569">
          <a:extLst>
            <a:ext uri="{FF2B5EF4-FFF2-40B4-BE49-F238E27FC236}">
              <a16:creationId xmlns:a16="http://schemas.microsoft.com/office/drawing/2014/main" id="{420D4199-6FAF-4B63-B541-87F586D89C1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1" name="TextBox 4570">
          <a:extLst>
            <a:ext uri="{FF2B5EF4-FFF2-40B4-BE49-F238E27FC236}">
              <a16:creationId xmlns:a16="http://schemas.microsoft.com/office/drawing/2014/main" id="{7D46E4E0-6896-4590-8305-6404F027099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2" name="TextBox 4571">
          <a:extLst>
            <a:ext uri="{FF2B5EF4-FFF2-40B4-BE49-F238E27FC236}">
              <a16:creationId xmlns:a16="http://schemas.microsoft.com/office/drawing/2014/main" id="{C7E36BE7-F08E-4197-89F5-EFCAA9B8A4F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3" name="TextBox 4572">
          <a:extLst>
            <a:ext uri="{FF2B5EF4-FFF2-40B4-BE49-F238E27FC236}">
              <a16:creationId xmlns:a16="http://schemas.microsoft.com/office/drawing/2014/main" id="{99EC207E-A26C-417C-9B14-AB037EC727D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4" name="TextBox 4573">
          <a:extLst>
            <a:ext uri="{FF2B5EF4-FFF2-40B4-BE49-F238E27FC236}">
              <a16:creationId xmlns:a16="http://schemas.microsoft.com/office/drawing/2014/main" id="{E6CEF247-36DD-48EA-B0E7-BA51D3937E9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5" name="TextBox 4574">
          <a:extLst>
            <a:ext uri="{FF2B5EF4-FFF2-40B4-BE49-F238E27FC236}">
              <a16:creationId xmlns:a16="http://schemas.microsoft.com/office/drawing/2014/main" id="{AEB5ED5A-3805-490A-8C0A-1F1AB5DA051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6" name="TextBox 4575">
          <a:extLst>
            <a:ext uri="{FF2B5EF4-FFF2-40B4-BE49-F238E27FC236}">
              <a16:creationId xmlns:a16="http://schemas.microsoft.com/office/drawing/2014/main" id="{A9528AE5-F966-4AED-87F2-3EF2841CC13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7" name="TextBox 4576">
          <a:extLst>
            <a:ext uri="{FF2B5EF4-FFF2-40B4-BE49-F238E27FC236}">
              <a16:creationId xmlns:a16="http://schemas.microsoft.com/office/drawing/2014/main" id="{C1DA6FAB-A7A7-4DF1-9045-113A491B051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8" name="TextBox 4577">
          <a:extLst>
            <a:ext uri="{FF2B5EF4-FFF2-40B4-BE49-F238E27FC236}">
              <a16:creationId xmlns:a16="http://schemas.microsoft.com/office/drawing/2014/main" id="{C26DEC34-FF66-4F5D-9935-D8B31280E57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9" name="TextBox 4578">
          <a:extLst>
            <a:ext uri="{FF2B5EF4-FFF2-40B4-BE49-F238E27FC236}">
              <a16:creationId xmlns:a16="http://schemas.microsoft.com/office/drawing/2014/main" id="{523D89B0-0C62-4D54-BE92-BA9E1591F1B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0" name="TextBox 4579">
          <a:extLst>
            <a:ext uri="{FF2B5EF4-FFF2-40B4-BE49-F238E27FC236}">
              <a16:creationId xmlns:a16="http://schemas.microsoft.com/office/drawing/2014/main" id="{891E4AAD-8DC8-4119-BBBE-88DD87A32F9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1" name="TextBox 4580">
          <a:extLst>
            <a:ext uri="{FF2B5EF4-FFF2-40B4-BE49-F238E27FC236}">
              <a16:creationId xmlns:a16="http://schemas.microsoft.com/office/drawing/2014/main" id="{FECDBD41-7BA8-4B1E-8216-B295BA770F4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2" name="TextBox 4581">
          <a:extLst>
            <a:ext uri="{FF2B5EF4-FFF2-40B4-BE49-F238E27FC236}">
              <a16:creationId xmlns:a16="http://schemas.microsoft.com/office/drawing/2014/main" id="{1C82AB0C-7555-431F-8065-52B460669DA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3" name="TextBox 4582">
          <a:extLst>
            <a:ext uri="{FF2B5EF4-FFF2-40B4-BE49-F238E27FC236}">
              <a16:creationId xmlns:a16="http://schemas.microsoft.com/office/drawing/2014/main" id="{00EE2326-6B3B-4FC6-B5A0-119E3C49155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4" name="TextBox 4583">
          <a:extLst>
            <a:ext uri="{FF2B5EF4-FFF2-40B4-BE49-F238E27FC236}">
              <a16:creationId xmlns:a16="http://schemas.microsoft.com/office/drawing/2014/main" id="{72F1C5B7-9683-4F7E-A69A-561DD9279E8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5" name="TextBox 4584">
          <a:extLst>
            <a:ext uri="{FF2B5EF4-FFF2-40B4-BE49-F238E27FC236}">
              <a16:creationId xmlns:a16="http://schemas.microsoft.com/office/drawing/2014/main" id="{74E1ACA9-0812-4838-9D3D-A47A0687EEF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6" name="TextBox 4585">
          <a:extLst>
            <a:ext uri="{FF2B5EF4-FFF2-40B4-BE49-F238E27FC236}">
              <a16:creationId xmlns:a16="http://schemas.microsoft.com/office/drawing/2014/main" id="{C3F8394E-2A2E-47F2-B15F-4CCFC3968B2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7" name="TextBox 4586">
          <a:extLst>
            <a:ext uri="{FF2B5EF4-FFF2-40B4-BE49-F238E27FC236}">
              <a16:creationId xmlns:a16="http://schemas.microsoft.com/office/drawing/2014/main" id="{1F0EA689-20E6-4DF5-9D9C-517283A9E1D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8" name="TextBox 4587">
          <a:extLst>
            <a:ext uri="{FF2B5EF4-FFF2-40B4-BE49-F238E27FC236}">
              <a16:creationId xmlns:a16="http://schemas.microsoft.com/office/drawing/2014/main" id="{C5A6FBA2-AEA5-4C0B-88D6-A72021BEC39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9" name="TextBox 4588">
          <a:extLst>
            <a:ext uri="{FF2B5EF4-FFF2-40B4-BE49-F238E27FC236}">
              <a16:creationId xmlns:a16="http://schemas.microsoft.com/office/drawing/2014/main" id="{474F5124-AC22-405E-8E99-7D8DD858A0D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0" name="TextBox 4589">
          <a:extLst>
            <a:ext uri="{FF2B5EF4-FFF2-40B4-BE49-F238E27FC236}">
              <a16:creationId xmlns:a16="http://schemas.microsoft.com/office/drawing/2014/main" id="{13D2D616-C6A2-462C-B4A1-E82A89EEE59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1" name="TextBox 4590">
          <a:extLst>
            <a:ext uri="{FF2B5EF4-FFF2-40B4-BE49-F238E27FC236}">
              <a16:creationId xmlns:a16="http://schemas.microsoft.com/office/drawing/2014/main" id="{897466C5-3190-4F60-BF43-76E45159437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2" name="TextBox 4591">
          <a:extLst>
            <a:ext uri="{FF2B5EF4-FFF2-40B4-BE49-F238E27FC236}">
              <a16:creationId xmlns:a16="http://schemas.microsoft.com/office/drawing/2014/main" id="{CA299A4C-FFC8-418F-BC65-10053397B42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3" name="TextBox 4592">
          <a:extLst>
            <a:ext uri="{FF2B5EF4-FFF2-40B4-BE49-F238E27FC236}">
              <a16:creationId xmlns:a16="http://schemas.microsoft.com/office/drawing/2014/main" id="{2B32AEFC-2336-4900-8D5A-1F7016B6BBE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4" name="TextBox 4593">
          <a:extLst>
            <a:ext uri="{FF2B5EF4-FFF2-40B4-BE49-F238E27FC236}">
              <a16:creationId xmlns:a16="http://schemas.microsoft.com/office/drawing/2014/main" id="{676C4D9B-641F-423E-8CED-71E870D5FF4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5" name="TextBox 4594">
          <a:extLst>
            <a:ext uri="{FF2B5EF4-FFF2-40B4-BE49-F238E27FC236}">
              <a16:creationId xmlns:a16="http://schemas.microsoft.com/office/drawing/2014/main" id="{95093864-97B8-4623-A2AC-D69435CA150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6" name="TextBox 4595">
          <a:extLst>
            <a:ext uri="{FF2B5EF4-FFF2-40B4-BE49-F238E27FC236}">
              <a16:creationId xmlns:a16="http://schemas.microsoft.com/office/drawing/2014/main" id="{FAA8958C-0C7C-4DC2-BD7E-09AE2B2CEB2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7" name="TextBox 4596">
          <a:extLst>
            <a:ext uri="{FF2B5EF4-FFF2-40B4-BE49-F238E27FC236}">
              <a16:creationId xmlns:a16="http://schemas.microsoft.com/office/drawing/2014/main" id="{AEB43EE0-8A54-4198-934B-FA36BB57F89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8" name="TextBox 4597">
          <a:extLst>
            <a:ext uri="{FF2B5EF4-FFF2-40B4-BE49-F238E27FC236}">
              <a16:creationId xmlns:a16="http://schemas.microsoft.com/office/drawing/2014/main" id="{DD1CFF9C-63F3-4AD9-A73E-57FA86514BC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9" name="TextBox 4598">
          <a:extLst>
            <a:ext uri="{FF2B5EF4-FFF2-40B4-BE49-F238E27FC236}">
              <a16:creationId xmlns:a16="http://schemas.microsoft.com/office/drawing/2014/main" id="{E16FDD33-DCC3-4A6F-8214-D374B272600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0" name="TextBox 4599">
          <a:extLst>
            <a:ext uri="{FF2B5EF4-FFF2-40B4-BE49-F238E27FC236}">
              <a16:creationId xmlns:a16="http://schemas.microsoft.com/office/drawing/2014/main" id="{19F6E9FA-4AE4-4FF9-B453-01F3121265D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1" name="TextBox 4600">
          <a:extLst>
            <a:ext uri="{FF2B5EF4-FFF2-40B4-BE49-F238E27FC236}">
              <a16:creationId xmlns:a16="http://schemas.microsoft.com/office/drawing/2014/main" id="{EACFD5C5-FAED-4F4C-95C2-352EB5AB0B9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2" name="TextBox 4601">
          <a:extLst>
            <a:ext uri="{FF2B5EF4-FFF2-40B4-BE49-F238E27FC236}">
              <a16:creationId xmlns:a16="http://schemas.microsoft.com/office/drawing/2014/main" id="{A0E18C71-B40A-4D50-8C54-3CFFB1D08C4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3" name="TextBox 4602">
          <a:extLst>
            <a:ext uri="{FF2B5EF4-FFF2-40B4-BE49-F238E27FC236}">
              <a16:creationId xmlns:a16="http://schemas.microsoft.com/office/drawing/2014/main" id="{23E358E8-6365-4AFF-ABA6-FD4CB9E0042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4" name="TextBox 4603">
          <a:extLst>
            <a:ext uri="{FF2B5EF4-FFF2-40B4-BE49-F238E27FC236}">
              <a16:creationId xmlns:a16="http://schemas.microsoft.com/office/drawing/2014/main" id="{3B214C10-FEFF-4244-88DD-078FA73C56E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5" name="TextBox 4604">
          <a:extLst>
            <a:ext uri="{FF2B5EF4-FFF2-40B4-BE49-F238E27FC236}">
              <a16:creationId xmlns:a16="http://schemas.microsoft.com/office/drawing/2014/main" id="{26E7C23E-143B-4F23-94A5-378771C1D06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6" name="TextBox 4605">
          <a:extLst>
            <a:ext uri="{FF2B5EF4-FFF2-40B4-BE49-F238E27FC236}">
              <a16:creationId xmlns:a16="http://schemas.microsoft.com/office/drawing/2014/main" id="{32893D7A-AACA-4689-B72A-AE710BB9D4A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7" name="TextBox 4606">
          <a:extLst>
            <a:ext uri="{FF2B5EF4-FFF2-40B4-BE49-F238E27FC236}">
              <a16:creationId xmlns:a16="http://schemas.microsoft.com/office/drawing/2014/main" id="{7ED44BCB-7843-437D-9C36-D4D337A6D16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8" name="TextBox 4607">
          <a:extLst>
            <a:ext uri="{FF2B5EF4-FFF2-40B4-BE49-F238E27FC236}">
              <a16:creationId xmlns:a16="http://schemas.microsoft.com/office/drawing/2014/main" id="{B44796BF-8A74-4A1B-907A-44D991281BF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9" name="TextBox 4608">
          <a:extLst>
            <a:ext uri="{FF2B5EF4-FFF2-40B4-BE49-F238E27FC236}">
              <a16:creationId xmlns:a16="http://schemas.microsoft.com/office/drawing/2014/main" id="{2AD05142-6B47-44B1-933C-35E38BA1EAE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0" name="TextBox 4609">
          <a:extLst>
            <a:ext uri="{FF2B5EF4-FFF2-40B4-BE49-F238E27FC236}">
              <a16:creationId xmlns:a16="http://schemas.microsoft.com/office/drawing/2014/main" id="{094100CD-3A78-42F1-B70C-D55A0730784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1" name="TextBox 4610">
          <a:extLst>
            <a:ext uri="{FF2B5EF4-FFF2-40B4-BE49-F238E27FC236}">
              <a16:creationId xmlns:a16="http://schemas.microsoft.com/office/drawing/2014/main" id="{7075FD50-5E59-4848-8972-D58DD4E0201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2" name="TextBox 4611">
          <a:extLst>
            <a:ext uri="{FF2B5EF4-FFF2-40B4-BE49-F238E27FC236}">
              <a16:creationId xmlns:a16="http://schemas.microsoft.com/office/drawing/2014/main" id="{84E1DB99-C72C-4BA2-856E-AE47B8952AD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3" name="TextBox 4612">
          <a:extLst>
            <a:ext uri="{FF2B5EF4-FFF2-40B4-BE49-F238E27FC236}">
              <a16:creationId xmlns:a16="http://schemas.microsoft.com/office/drawing/2014/main" id="{423579D8-CB00-4C75-A8C5-76153DE8066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4" name="TextBox 4613">
          <a:extLst>
            <a:ext uri="{FF2B5EF4-FFF2-40B4-BE49-F238E27FC236}">
              <a16:creationId xmlns:a16="http://schemas.microsoft.com/office/drawing/2014/main" id="{F911B249-17D3-4346-95C7-CCCF5F1A9DF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5" name="TextBox 4614">
          <a:extLst>
            <a:ext uri="{FF2B5EF4-FFF2-40B4-BE49-F238E27FC236}">
              <a16:creationId xmlns:a16="http://schemas.microsoft.com/office/drawing/2014/main" id="{1C66C114-DAFC-4E3D-9CEE-90570E93DD7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6" name="TextBox 4615">
          <a:extLst>
            <a:ext uri="{FF2B5EF4-FFF2-40B4-BE49-F238E27FC236}">
              <a16:creationId xmlns:a16="http://schemas.microsoft.com/office/drawing/2014/main" id="{7FB83353-CA96-4F3E-B3E8-F9AA45E6F82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7" name="TextBox 4616">
          <a:extLst>
            <a:ext uri="{FF2B5EF4-FFF2-40B4-BE49-F238E27FC236}">
              <a16:creationId xmlns:a16="http://schemas.microsoft.com/office/drawing/2014/main" id="{10EB1CE9-B160-4FC8-BF22-8C4107AAAE6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8" name="TextBox 4617">
          <a:extLst>
            <a:ext uri="{FF2B5EF4-FFF2-40B4-BE49-F238E27FC236}">
              <a16:creationId xmlns:a16="http://schemas.microsoft.com/office/drawing/2014/main" id="{83E6FAE4-8B4B-4523-B474-52340CEABF7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9" name="TextBox 4618">
          <a:extLst>
            <a:ext uri="{FF2B5EF4-FFF2-40B4-BE49-F238E27FC236}">
              <a16:creationId xmlns:a16="http://schemas.microsoft.com/office/drawing/2014/main" id="{DD0B400E-4BD2-4952-AB27-093ED0DD047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0" name="TextBox 4619">
          <a:extLst>
            <a:ext uri="{FF2B5EF4-FFF2-40B4-BE49-F238E27FC236}">
              <a16:creationId xmlns:a16="http://schemas.microsoft.com/office/drawing/2014/main" id="{3C4AFBB6-7912-4FC9-A968-232E62DCDEA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1" name="TextBox 4620">
          <a:extLst>
            <a:ext uri="{FF2B5EF4-FFF2-40B4-BE49-F238E27FC236}">
              <a16:creationId xmlns:a16="http://schemas.microsoft.com/office/drawing/2014/main" id="{BB43A4D3-AD87-47CB-A867-323D172A6F5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2" name="TextBox 4621">
          <a:extLst>
            <a:ext uri="{FF2B5EF4-FFF2-40B4-BE49-F238E27FC236}">
              <a16:creationId xmlns:a16="http://schemas.microsoft.com/office/drawing/2014/main" id="{A9A9ADC0-8B02-4D4C-8DA3-B82DEC64659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3" name="TextBox 4622">
          <a:extLst>
            <a:ext uri="{FF2B5EF4-FFF2-40B4-BE49-F238E27FC236}">
              <a16:creationId xmlns:a16="http://schemas.microsoft.com/office/drawing/2014/main" id="{F5FDD705-943C-4309-8EFB-D48EB89ECD4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4" name="TextBox 4623">
          <a:extLst>
            <a:ext uri="{FF2B5EF4-FFF2-40B4-BE49-F238E27FC236}">
              <a16:creationId xmlns:a16="http://schemas.microsoft.com/office/drawing/2014/main" id="{A634064A-70FE-45D3-A8A8-204FB625B81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5" name="TextBox 4624">
          <a:extLst>
            <a:ext uri="{FF2B5EF4-FFF2-40B4-BE49-F238E27FC236}">
              <a16:creationId xmlns:a16="http://schemas.microsoft.com/office/drawing/2014/main" id="{FC1378CC-4E2B-41A7-86E0-911658BB7BE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6" name="TextBox 4625">
          <a:extLst>
            <a:ext uri="{FF2B5EF4-FFF2-40B4-BE49-F238E27FC236}">
              <a16:creationId xmlns:a16="http://schemas.microsoft.com/office/drawing/2014/main" id="{885EC0E0-E90C-4875-BC24-E4E10B29341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7" name="TextBox 4626">
          <a:extLst>
            <a:ext uri="{FF2B5EF4-FFF2-40B4-BE49-F238E27FC236}">
              <a16:creationId xmlns:a16="http://schemas.microsoft.com/office/drawing/2014/main" id="{0AC4BBC8-ADCD-4F09-A0B5-40292155724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8" name="TextBox 4627">
          <a:extLst>
            <a:ext uri="{FF2B5EF4-FFF2-40B4-BE49-F238E27FC236}">
              <a16:creationId xmlns:a16="http://schemas.microsoft.com/office/drawing/2014/main" id="{0C0617AF-5479-487A-A656-C7665237BDC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9" name="TextBox 4628">
          <a:extLst>
            <a:ext uri="{FF2B5EF4-FFF2-40B4-BE49-F238E27FC236}">
              <a16:creationId xmlns:a16="http://schemas.microsoft.com/office/drawing/2014/main" id="{D1A39A04-D9B5-42AD-A0F4-B47C5329EA4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0" name="TextBox 4629">
          <a:extLst>
            <a:ext uri="{FF2B5EF4-FFF2-40B4-BE49-F238E27FC236}">
              <a16:creationId xmlns:a16="http://schemas.microsoft.com/office/drawing/2014/main" id="{937F4B8B-6D00-48F4-A8E6-784BB9E98C8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1" name="TextBox 4630">
          <a:extLst>
            <a:ext uri="{FF2B5EF4-FFF2-40B4-BE49-F238E27FC236}">
              <a16:creationId xmlns:a16="http://schemas.microsoft.com/office/drawing/2014/main" id="{DAC7417A-3877-4286-AC11-86F7BACAED0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2" name="TextBox 4631">
          <a:extLst>
            <a:ext uri="{FF2B5EF4-FFF2-40B4-BE49-F238E27FC236}">
              <a16:creationId xmlns:a16="http://schemas.microsoft.com/office/drawing/2014/main" id="{2180C718-AAD5-489A-B220-94A4D8FCF18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3" name="TextBox 4632">
          <a:extLst>
            <a:ext uri="{FF2B5EF4-FFF2-40B4-BE49-F238E27FC236}">
              <a16:creationId xmlns:a16="http://schemas.microsoft.com/office/drawing/2014/main" id="{C8D7D90A-2646-4C48-8182-2A9BFCDF674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4" name="TextBox 4633">
          <a:extLst>
            <a:ext uri="{FF2B5EF4-FFF2-40B4-BE49-F238E27FC236}">
              <a16:creationId xmlns:a16="http://schemas.microsoft.com/office/drawing/2014/main" id="{C41E05C0-B912-4953-A164-24B5AE6CE4B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5" name="TextBox 4634">
          <a:extLst>
            <a:ext uri="{FF2B5EF4-FFF2-40B4-BE49-F238E27FC236}">
              <a16:creationId xmlns:a16="http://schemas.microsoft.com/office/drawing/2014/main" id="{0F3BDEFD-EE1D-4DF3-AB3B-EB298C9EC1D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6" name="TextBox 4635">
          <a:extLst>
            <a:ext uri="{FF2B5EF4-FFF2-40B4-BE49-F238E27FC236}">
              <a16:creationId xmlns:a16="http://schemas.microsoft.com/office/drawing/2014/main" id="{EE93AB03-5AF3-42A6-BB3C-433D827D044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7" name="TextBox 4636">
          <a:extLst>
            <a:ext uri="{FF2B5EF4-FFF2-40B4-BE49-F238E27FC236}">
              <a16:creationId xmlns:a16="http://schemas.microsoft.com/office/drawing/2014/main" id="{9A02C6FF-CF53-4EA6-A9AC-8D16D41934B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8" name="TextBox 4637">
          <a:extLst>
            <a:ext uri="{FF2B5EF4-FFF2-40B4-BE49-F238E27FC236}">
              <a16:creationId xmlns:a16="http://schemas.microsoft.com/office/drawing/2014/main" id="{22E70409-D64B-4A71-8405-1C56E706CFB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9" name="TextBox 4638">
          <a:extLst>
            <a:ext uri="{FF2B5EF4-FFF2-40B4-BE49-F238E27FC236}">
              <a16:creationId xmlns:a16="http://schemas.microsoft.com/office/drawing/2014/main" id="{EDD8F4D1-C643-4AAE-9F6E-8F4753602BD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0" name="TextBox 4639">
          <a:extLst>
            <a:ext uri="{FF2B5EF4-FFF2-40B4-BE49-F238E27FC236}">
              <a16:creationId xmlns:a16="http://schemas.microsoft.com/office/drawing/2014/main" id="{C846D2DF-7A50-4BAA-B890-0F722F11A43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1" name="TextBox 4640">
          <a:extLst>
            <a:ext uri="{FF2B5EF4-FFF2-40B4-BE49-F238E27FC236}">
              <a16:creationId xmlns:a16="http://schemas.microsoft.com/office/drawing/2014/main" id="{2939F50B-37B5-4C4A-A095-3F1E7233400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2" name="TextBox 4641">
          <a:extLst>
            <a:ext uri="{FF2B5EF4-FFF2-40B4-BE49-F238E27FC236}">
              <a16:creationId xmlns:a16="http://schemas.microsoft.com/office/drawing/2014/main" id="{50CA8B41-8B52-4C49-ACE7-8276A15D8B1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3" name="TextBox 4642">
          <a:extLst>
            <a:ext uri="{FF2B5EF4-FFF2-40B4-BE49-F238E27FC236}">
              <a16:creationId xmlns:a16="http://schemas.microsoft.com/office/drawing/2014/main" id="{9149103A-9BA0-406D-A34A-0203D2524EF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4" name="TextBox 4643">
          <a:extLst>
            <a:ext uri="{FF2B5EF4-FFF2-40B4-BE49-F238E27FC236}">
              <a16:creationId xmlns:a16="http://schemas.microsoft.com/office/drawing/2014/main" id="{FEC5CE0C-E5D1-41C5-9AA4-A590342A480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5" name="TextBox 4644">
          <a:extLst>
            <a:ext uri="{FF2B5EF4-FFF2-40B4-BE49-F238E27FC236}">
              <a16:creationId xmlns:a16="http://schemas.microsoft.com/office/drawing/2014/main" id="{6B02FC12-44DA-4ED5-8593-C59545F1AA1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6" name="TextBox 4645">
          <a:extLst>
            <a:ext uri="{FF2B5EF4-FFF2-40B4-BE49-F238E27FC236}">
              <a16:creationId xmlns:a16="http://schemas.microsoft.com/office/drawing/2014/main" id="{9D28380A-33DA-4FAC-BDCE-676CC0B5A09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7" name="TextBox 4646">
          <a:extLst>
            <a:ext uri="{FF2B5EF4-FFF2-40B4-BE49-F238E27FC236}">
              <a16:creationId xmlns:a16="http://schemas.microsoft.com/office/drawing/2014/main" id="{C7E3DE16-7B7F-4B49-B9AB-E5C93E6B469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8" name="TextBox 4647">
          <a:extLst>
            <a:ext uri="{FF2B5EF4-FFF2-40B4-BE49-F238E27FC236}">
              <a16:creationId xmlns:a16="http://schemas.microsoft.com/office/drawing/2014/main" id="{239DD3EF-B6A4-4C0C-A26B-E4D572B0DA0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9" name="TextBox 4648">
          <a:extLst>
            <a:ext uri="{FF2B5EF4-FFF2-40B4-BE49-F238E27FC236}">
              <a16:creationId xmlns:a16="http://schemas.microsoft.com/office/drawing/2014/main" id="{F56CC81D-36ED-47AE-B16C-2753917A156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0" name="TextBox 4649">
          <a:extLst>
            <a:ext uri="{FF2B5EF4-FFF2-40B4-BE49-F238E27FC236}">
              <a16:creationId xmlns:a16="http://schemas.microsoft.com/office/drawing/2014/main" id="{3C7C72DF-C3AE-4D88-9097-32338F18681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1" name="TextBox 4650">
          <a:extLst>
            <a:ext uri="{FF2B5EF4-FFF2-40B4-BE49-F238E27FC236}">
              <a16:creationId xmlns:a16="http://schemas.microsoft.com/office/drawing/2014/main" id="{CF1D43E0-2DAA-4A0E-A75A-378BAE92763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2" name="TextBox 4651">
          <a:extLst>
            <a:ext uri="{FF2B5EF4-FFF2-40B4-BE49-F238E27FC236}">
              <a16:creationId xmlns:a16="http://schemas.microsoft.com/office/drawing/2014/main" id="{CF3C37FA-0337-45D3-AA3C-922477B551B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3" name="TextBox 4652">
          <a:extLst>
            <a:ext uri="{FF2B5EF4-FFF2-40B4-BE49-F238E27FC236}">
              <a16:creationId xmlns:a16="http://schemas.microsoft.com/office/drawing/2014/main" id="{3CFA5B1B-372C-47A5-A020-ABDE26026EA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4" name="TextBox 4653">
          <a:extLst>
            <a:ext uri="{FF2B5EF4-FFF2-40B4-BE49-F238E27FC236}">
              <a16:creationId xmlns:a16="http://schemas.microsoft.com/office/drawing/2014/main" id="{1F2A88FA-1360-4E3D-9AB4-97724270908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5" name="TextBox 4654">
          <a:extLst>
            <a:ext uri="{FF2B5EF4-FFF2-40B4-BE49-F238E27FC236}">
              <a16:creationId xmlns:a16="http://schemas.microsoft.com/office/drawing/2014/main" id="{31248CE6-4236-478E-B737-9436AA044AA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6" name="TextBox 4655">
          <a:extLst>
            <a:ext uri="{FF2B5EF4-FFF2-40B4-BE49-F238E27FC236}">
              <a16:creationId xmlns:a16="http://schemas.microsoft.com/office/drawing/2014/main" id="{950CD50D-7723-429C-A0EF-3290C56C46A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7" name="TextBox 4656">
          <a:extLst>
            <a:ext uri="{FF2B5EF4-FFF2-40B4-BE49-F238E27FC236}">
              <a16:creationId xmlns:a16="http://schemas.microsoft.com/office/drawing/2014/main" id="{D40684BB-16AC-466E-94D3-681E9CF82AB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8" name="TextBox 4657">
          <a:extLst>
            <a:ext uri="{FF2B5EF4-FFF2-40B4-BE49-F238E27FC236}">
              <a16:creationId xmlns:a16="http://schemas.microsoft.com/office/drawing/2014/main" id="{F767BF28-6E17-4AF8-A29D-DA76812A758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9" name="TextBox 4658">
          <a:extLst>
            <a:ext uri="{FF2B5EF4-FFF2-40B4-BE49-F238E27FC236}">
              <a16:creationId xmlns:a16="http://schemas.microsoft.com/office/drawing/2014/main" id="{4C7F0D32-C119-404A-A49C-2B7DF7A6E06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0" name="TextBox 4659">
          <a:extLst>
            <a:ext uri="{FF2B5EF4-FFF2-40B4-BE49-F238E27FC236}">
              <a16:creationId xmlns:a16="http://schemas.microsoft.com/office/drawing/2014/main" id="{317D7628-FCAA-498B-BF5D-C82BD334489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1" name="TextBox 4660">
          <a:extLst>
            <a:ext uri="{FF2B5EF4-FFF2-40B4-BE49-F238E27FC236}">
              <a16:creationId xmlns:a16="http://schemas.microsoft.com/office/drawing/2014/main" id="{A1BB731B-9968-44E5-93AA-969E617324E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2" name="TextBox 4661">
          <a:extLst>
            <a:ext uri="{FF2B5EF4-FFF2-40B4-BE49-F238E27FC236}">
              <a16:creationId xmlns:a16="http://schemas.microsoft.com/office/drawing/2014/main" id="{8766BC55-6593-4E20-BB42-DF7D17B740B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3" name="TextBox 4662">
          <a:extLst>
            <a:ext uri="{FF2B5EF4-FFF2-40B4-BE49-F238E27FC236}">
              <a16:creationId xmlns:a16="http://schemas.microsoft.com/office/drawing/2014/main" id="{44583650-2828-4BBA-9714-18F95A17017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4" name="TextBox 4663">
          <a:extLst>
            <a:ext uri="{FF2B5EF4-FFF2-40B4-BE49-F238E27FC236}">
              <a16:creationId xmlns:a16="http://schemas.microsoft.com/office/drawing/2014/main" id="{D8639826-B357-41A2-B47D-12FF3A12A78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5" name="TextBox 4664">
          <a:extLst>
            <a:ext uri="{FF2B5EF4-FFF2-40B4-BE49-F238E27FC236}">
              <a16:creationId xmlns:a16="http://schemas.microsoft.com/office/drawing/2014/main" id="{2FE9609D-98D4-4EF5-8212-955A6DFDF1A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6" name="TextBox 4665">
          <a:extLst>
            <a:ext uri="{FF2B5EF4-FFF2-40B4-BE49-F238E27FC236}">
              <a16:creationId xmlns:a16="http://schemas.microsoft.com/office/drawing/2014/main" id="{529C3977-F051-4E72-9695-7A18F859856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7" name="TextBox 4666">
          <a:extLst>
            <a:ext uri="{FF2B5EF4-FFF2-40B4-BE49-F238E27FC236}">
              <a16:creationId xmlns:a16="http://schemas.microsoft.com/office/drawing/2014/main" id="{3CE45876-9E92-45E1-BDCD-DE3C5E92526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8" name="TextBox 4667">
          <a:extLst>
            <a:ext uri="{FF2B5EF4-FFF2-40B4-BE49-F238E27FC236}">
              <a16:creationId xmlns:a16="http://schemas.microsoft.com/office/drawing/2014/main" id="{ADBCCABC-79EF-4AAA-A82F-D014CCEBA6A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9" name="TextBox 4668">
          <a:extLst>
            <a:ext uri="{FF2B5EF4-FFF2-40B4-BE49-F238E27FC236}">
              <a16:creationId xmlns:a16="http://schemas.microsoft.com/office/drawing/2014/main" id="{71BDB63D-318B-44B2-BD59-432DC5894BD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0" name="TextBox 4669">
          <a:extLst>
            <a:ext uri="{FF2B5EF4-FFF2-40B4-BE49-F238E27FC236}">
              <a16:creationId xmlns:a16="http://schemas.microsoft.com/office/drawing/2014/main" id="{056ADE3F-4B3D-4B21-9316-77F1102F4B1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1" name="TextBox 4670">
          <a:extLst>
            <a:ext uri="{FF2B5EF4-FFF2-40B4-BE49-F238E27FC236}">
              <a16:creationId xmlns:a16="http://schemas.microsoft.com/office/drawing/2014/main" id="{A52CE5ED-30A8-46B6-B343-1DA174D15C7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2" name="TextBox 4671">
          <a:extLst>
            <a:ext uri="{FF2B5EF4-FFF2-40B4-BE49-F238E27FC236}">
              <a16:creationId xmlns:a16="http://schemas.microsoft.com/office/drawing/2014/main" id="{3FF7ABF4-E4DC-40A6-87B4-1115F58549A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3" name="TextBox 4672">
          <a:extLst>
            <a:ext uri="{FF2B5EF4-FFF2-40B4-BE49-F238E27FC236}">
              <a16:creationId xmlns:a16="http://schemas.microsoft.com/office/drawing/2014/main" id="{D0DBE2BE-8EF3-415C-8B57-FCE8B69F318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4" name="TextBox 4673">
          <a:extLst>
            <a:ext uri="{FF2B5EF4-FFF2-40B4-BE49-F238E27FC236}">
              <a16:creationId xmlns:a16="http://schemas.microsoft.com/office/drawing/2014/main" id="{AD431BFE-F2D4-418C-BEB4-65A74DA084B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5" name="TextBox 4674">
          <a:extLst>
            <a:ext uri="{FF2B5EF4-FFF2-40B4-BE49-F238E27FC236}">
              <a16:creationId xmlns:a16="http://schemas.microsoft.com/office/drawing/2014/main" id="{81E600CB-0B3A-4935-8ADC-5FDDD28FA87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6" name="TextBox 4675">
          <a:extLst>
            <a:ext uri="{FF2B5EF4-FFF2-40B4-BE49-F238E27FC236}">
              <a16:creationId xmlns:a16="http://schemas.microsoft.com/office/drawing/2014/main" id="{960461DB-EFF4-433C-8AA7-0153C6F21DA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7" name="TextBox 4676">
          <a:extLst>
            <a:ext uri="{FF2B5EF4-FFF2-40B4-BE49-F238E27FC236}">
              <a16:creationId xmlns:a16="http://schemas.microsoft.com/office/drawing/2014/main" id="{816F9047-8463-4E3B-9B67-AC06FAA835F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8" name="TextBox 4677">
          <a:extLst>
            <a:ext uri="{FF2B5EF4-FFF2-40B4-BE49-F238E27FC236}">
              <a16:creationId xmlns:a16="http://schemas.microsoft.com/office/drawing/2014/main" id="{567B50ED-9BD1-40FD-9910-63125C41506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9" name="TextBox 4678">
          <a:extLst>
            <a:ext uri="{FF2B5EF4-FFF2-40B4-BE49-F238E27FC236}">
              <a16:creationId xmlns:a16="http://schemas.microsoft.com/office/drawing/2014/main" id="{4423B939-0CD9-4E0B-AA6C-795141CD5CB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0" name="TextBox 4679">
          <a:extLst>
            <a:ext uri="{FF2B5EF4-FFF2-40B4-BE49-F238E27FC236}">
              <a16:creationId xmlns:a16="http://schemas.microsoft.com/office/drawing/2014/main" id="{B10A8FF9-89D8-4D3B-8EC8-269E07701BC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1" name="TextBox 4680">
          <a:extLst>
            <a:ext uri="{FF2B5EF4-FFF2-40B4-BE49-F238E27FC236}">
              <a16:creationId xmlns:a16="http://schemas.microsoft.com/office/drawing/2014/main" id="{0C45DB42-5AE5-478A-BD82-BE11F7AE93C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2" name="TextBox 4681">
          <a:extLst>
            <a:ext uri="{FF2B5EF4-FFF2-40B4-BE49-F238E27FC236}">
              <a16:creationId xmlns:a16="http://schemas.microsoft.com/office/drawing/2014/main" id="{BADA9F53-E0F3-4FD9-B8C1-FF140CA0DB6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3" name="TextBox 4682">
          <a:extLst>
            <a:ext uri="{FF2B5EF4-FFF2-40B4-BE49-F238E27FC236}">
              <a16:creationId xmlns:a16="http://schemas.microsoft.com/office/drawing/2014/main" id="{95B94D1D-965F-4C93-9D7C-09C76BF976C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4" name="TextBox 4683">
          <a:extLst>
            <a:ext uri="{FF2B5EF4-FFF2-40B4-BE49-F238E27FC236}">
              <a16:creationId xmlns:a16="http://schemas.microsoft.com/office/drawing/2014/main" id="{CFB0D9C7-C883-4EA4-A377-3B832534AB0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5" name="TextBox 4684">
          <a:extLst>
            <a:ext uri="{FF2B5EF4-FFF2-40B4-BE49-F238E27FC236}">
              <a16:creationId xmlns:a16="http://schemas.microsoft.com/office/drawing/2014/main" id="{DDEE5403-5BB1-4CF3-A122-6DFDE4C0285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6" name="TextBox 4685">
          <a:extLst>
            <a:ext uri="{FF2B5EF4-FFF2-40B4-BE49-F238E27FC236}">
              <a16:creationId xmlns:a16="http://schemas.microsoft.com/office/drawing/2014/main" id="{30F04FB0-1F35-4E76-B457-73BBB8CC503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7" name="TextBox 4686">
          <a:extLst>
            <a:ext uri="{FF2B5EF4-FFF2-40B4-BE49-F238E27FC236}">
              <a16:creationId xmlns:a16="http://schemas.microsoft.com/office/drawing/2014/main" id="{86FECD9F-4948-4BFB-8819-7BF215F72B9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8" name="TextBox 4687">
          <a:extLst>
            <a:ext uri="{FF2B5EF4-FFF2-40B4-BE49-F238E27FC236}">
              <a16:creationId xmlns:a16="http://schemas.microsoft.com/office/drawing/2014/main" id="{0BCCB80E-7CE4-4904-B2C5-F0F672B80E9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9" name="TextBox 4688">
          <a:extLst>
            <a:ext uri="{FF2B5EF4-FFF2-40B4-BE49-F238E27FC236}">
              <a16:creationId xmlns:a16="http://schemas.microsoft.com/office/drawing/2014/main" id="{5849EF18-ADAD-43CB-B0B9-CFA8E7AD881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0" name="TextBox 4689">
          <a:extLst>
            <a:ext uri="{FF2B5EF4-FFF2-40B4-BE49-F238E27FC236}">
              <a16:creationId xmlns:a16="http://schemas.microsoft.com/office/drawing/2014/main" id="{79552E85-35E5-4F33-9E4D-8389000AA65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1" name="TextBox 4690">
          <a:extLst>
            <a:ext uri="{FF2B5EF4-FFF2-40B4-BE49-F238E27FC236}">
              <a16:creationId xmlns:a16="http://schemas.microsoft.com/office/drawing/2014/main" id="{C1AE7430-0E41-4B30-961B-19B48AC0A56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2" name="TextBox 4691">
          <a:extLst>
            <a:ext uri="{FF2B5EF4-FFF2-40B4-BE49-F238E27FC236}">
              <a16:creationId xmlns:a16="http://schemas.microsoft.com/office/drawing/2014/main" id="{4D3CA8D5-56BA-41E3-88B2-0C9A8133144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3" name="TextBox 4692">
          <a:extLst>
            <a:ext uri="{FF2B5EF4-FFF2-40B4-BE49-F238E27FC236}">
              <a16:creationId xmlns:a16="http://schemas.microsoft.com/office/drawing/2014/main" id="{96B5A067-4326-45A6-949F-5D194443BF9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4" name="TextBox 4693">
          <a:extLst>
            <a:ext uri="{FF2B5EF4-FFF2-40B4-BE49-F238E27FC236}">
              <a16:creationId xmlns:a16="http://schemas.microsoft.com/office/drawing/2014/main" id="{E8E93262-1490-4801-B537-671F26848C4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5" name="TextBox 4694">
          <a:extLst>
            <a:ext uri="{FF2B5EF4-FFF2-40B4-BE49-F238E27FC236}">
              <a16:creationId xmlns:a16="http://schemas.microsoft.com/office/drawing/2014/main" id="{8F090EA0-7DA7-4F0D-8A1F-604BE19AF03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6" name="TextBox 4695">
          <a:extLst>
            <a:ext uri="{FF2B5EF4-FFF2-40B4-BE49-F238E27FC236}">
              <a16:creationId xmlns:a16="http://schemas.microsoft.com/office/drawing/2014/main" id="{E78A663D-CC0B-4B94-8FD1-FE01F23DDD3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7" name="TextBox 4696">
          <a:extLst>
            <a:ext uri="{FF2B5EF4-FFF2-40B4-BE49-F238E27FC236}">
              <a16:creationId xmlns:a16="http://schemas.microsoft.com/office/drawing/2014/main" id="{DB12CABE-7647-4847-B73B-D0BAAE20BDD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8" name="TextBox 4697">
          <a:extLst>
            <a:ext uri="{FF2B5EF4-FFF2-40B4-BE49-F238E27FC236}">
              <a16:creationId xmlns:a16="http://schemas.microsoft.com/office/drawing/2014/main" id="{9B387927-9629-46B7-BE0A-1F2F86524D7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9" name="TextBox 4698">
          <a:extLst>
            <a:ext uri="{FF2B5EF4-FFF2-40B4-BE49-F238E27FC236}">
              <a16:creationId xmlns:a16="http://schemas.microsoft.com/office/drawing/2014/main" id="{C01B464F-7B61-4D0E-A1CB-EC87FD81698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0" name="TextBox 4699">
          <a:extLst>
            <a:ext uri="{FF2B5EF4-FFF2-40B4-BE49-F238E27FC236}">
              <a16:creationId xmlns:a16="http://schemas.microsoft.com/office/drawing/2014/main" id="{B74D7F05-8FC2-4952-AD44-394B04B27FB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1" name="TextBox 4700">
          <a:extLst>
            <a:ext uri="{FF2B5EF4-FFF2-40B4-BE49-F238E27FC236}">
              <a16:creationId xmlns:a16="http://schemas.microsoft.com/office/drawing/2014/main" id="{39FE7C61-4D55-4B47-A0AB-B874C9E52A2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2" name="TextBox 4701">
          <a:extLst>
            <a:ext uri="{FF2B5EF4-FFF2-40B4-BE49-F238E27FC236}">
              <a16:creationId xmlns:a16="http://schemas.microsoft.com/office/drawing/2014/main" id="{AAE6BD18-779E-428A-9DA5-7CD7C2A3F7D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3" name="TextBox 4702">
          <a:extLst>
            <a:ext uri="{FF2B5EF4-FFF2-40B4-BE49-F238E27FC236}">
              <a16:creationId xmlns:a16="http://schemas.microsoft.com/office/drawing/2014/main" id="{AA69173D-FE90-4009-8323-BC6E3665481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4" name="TextBox 4703">
          <a:extLst>
            <a:ext uri="{FF2B5EF4-FFF2-40B4-BE49-F238E27FC236}">
              <a16:creationId xmlns:a16="http://schemas.microsoft.com/office/drawing/2014/main" id="{B8ACACA1-DE9C-4330-990C-5A593A3C987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5" name="TextBox 4704">
          <a:extLst>
            <a:ext uri="{FF2B5EF4-FFF2-40B4-BE49-F238E27FC236}">
              <a16:creationId xmlns:a16="http://schemas.microsoft.com/office/drawing/2014/main" id="{AB210261-39EF-4C21-A271-65C922E3F9F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6" name="TextBox 4705">
          <a:extLst>
            <a:ext uri="{FF2B5EF4-FFF2-40B4-BE49-F238E27FC236}">
              <a16:creationId xmlns:a16="http://schemas.microsoft.com/office/drawing/2014/main" id="{512D21F8-4891-4725-ACAE-1ABA215B072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7" name="TextBox 4706">
          <a:extLst>
            <a:ext uri="{FF2B5EF4-FFF2-40B4-BE49-F238E27FC236}">
              <a16:creationId xmlns:a16="http://schemas.microsoft.com/office/drawing/2014/main" id="{3B926B11-AA4C-4414-8C03-DE545373C21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8" name="TextBox 4707">
          <a:extLst>
            <a:ext uri="{FF2B5EF4-FFF2-40B4-BE49-F238E27FC236}">
              <a16:creationId xmlns:a16="http://schemas.microsoft.com/office/drawing/2014/main" id="{26A3E72D-5607-4A72-895E-EEAE66A87B6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9" name="TextBox 4708">
          <a:extLst>
            <a:ext uri="{FF2B5EF4-FFF2-40B4-BE49-F238E27FC236}">
              <a16:creationId xmlns:a16="http://schemas.microsoft.com/office/drawing/2014/main" id="{3508B800-DCEC-4548-8058-52183DCD92B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0" name="TextBox 4709">
          <a:extLst>
            <a:ext uri="{FF2B5EF4-FFF2-40B4-BE49-F238E27FC236}">
              <a16:creationId xmlns:a16="http://schemas.microsoft.com/office/drawing/2014/main" id="{2BC1F3DB-4AFF-4F4E-A9F3-2B0152B2E20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1" name="TextBox 4710">
          <a:extLst>
            <a:ext uri="{FF2B5EF4-FFF2-40B4-BE49-F238E27FC236}">
              <a16:creationId xmlns:a16="http://schemas.microsoft.com/office/drawing/2014/main" id="{3518B9F8-F177-4D74-9025-4762AE17F14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2" name="TextBox 4711">
          <a:extLst>
            <a:ext uri="{FF2B5EF4-FFF2-40B4-BE49-F238E27FC236}">
              <a16:creationId xmlns:a16="http://schemas.microsoft.com/office/drawing/2014/main" id="{E1F7457C-7C08-40AF-A653-06857C6D20C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3" name="TextBox 4712">
          <a:extLst>
            <a:ext uri="{FF2B5EF4-FFF2-40B4-BE49-F238E27FC236}">
              <a16:creationId xmlns:a16="http://schemas.microsoft.com/office/drawing/2014/main" id="{272FC192-F86B-4F54-ABA2-DCE140882E7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4" name="TextBox 4713">
          <a:extLst>
            <a:ext uri="{FF2B5EF4-FFF2-40B4-BE49-F238E27FC236}">
              <a16:creationId xmlns:a16="http://schemas.microsoft.com/office/drawing/2014/main" id="{54ED7CB3-6131-4577-8ACD-26121977035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5" name="TextBox 4714">
          <a:extLst>
            <a:ext uri="{FF2B5EF4-FFF2-40B4-BE49-F238E27FC236}">
              <a16:creationId xmlns:a16="http://schemas.microsoft.com/office/drawing/2014/main" id="{71E48B4B-F0BF-45B4-ABA8-1778BE2B2F1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6" name="TextBox 4715">
          <a:extLst>
            <a:ext uri="{FF2B5EF4-FFF2-40B4-BE49-F238E27FC236}">
              <a16:creationId xmlns:a16="http://schemas.microsoft.com/office/drawing/2014/main" id="{1F4A5AA4-0F0B-41CA-A768-E3829E08D4C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7" name="TextBox 4716">
          <a:extLst>
            <a:ext uri="{FF2B5EF4-FFF2-40B4-BE49-F238E27FC236}">
              <a16:creationId xmlns:a16="http://schemas.microsoft.com/office/drawing/2014/main" id="{C1F5867E-D9A1-4C30-922A-AF7F77EB5F3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8" name="TextBox 4717">
          <a:extLst>
            <a:ext uri="{FF2B5EF4-FFF2-40B4-BE49-F238E27FC236}">
              <a16:creationId xmlns:a16="http://schemas.microsoft.com/office/drawing/2014/main" id="{6C261A70-F4E7-4CD6-BEA6-ABA47CDF59F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9" name="TextBox 4718">
          <a:extLst>
            <a:ext uri="{FF2B5EF4-FFF2-40B4-BE49-F238E27FC236}">
              <a16:creationId xmlns:a16="http://schemas.microsoft.com/office/drawing/2014/main" id="{A61C6122-2590-4A18-9979-A12862E92BC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0" name="TextBox 4719">
          <a:extLst>
            <a:ext uri="{FF2B5EF4-FFF2-40B4-BE49-F238E27FC236}">
              <a16:creationId xmlns:a16="http://schemas.microsoft.com/office/drawing/2014/main" id="{B5551FFA-DE83-4948-9F94-B9C29C6541A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1" name="TextBox 4720">
          <a:extLst>
            <a:ext uri="{FF2B5EF4-FFF2-40B4-BE49-F238E27FC236}">
              <a16:creationId xmlns:a16="http://schemas.microsoft.com/office/drawing/2014/main" id="{982B4FD4-502D-4E2B-8F33-5810DB717B7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2" name="TextBox 4721">
          <a:extLst>
            <a:ext uri="{FF2B5EF4-FFF2-40B4-BE49-F238E27FC236}">
              <a16:creationId xmlns:a16="http://schemas.microsoft.com/office/drawing/2014/main" id="{FBA6412C-4B57-43B0-BD03-1039587DFC5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3" name="TextBox 4722">
          <a:extLst>
            <a:ext uri="{FF2B5EF4-FFF2-40B4-BE49-F238E27FC236}">
              <a16:creationId xmlns:a16="http://schemas.microsoft.com/office/drawing/2014/main" id="{55BADD26-78CF-4B28-8154-549453501C8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4" name="TextBox 4723">
          <a:extLst>
            <a:ext uri="{FF2B5EF4-FFF2-40B4-BE49-F238E27FC236}">
              <a16:creationId xmlns:a16="http://schemas.microsoft.com/office/drawing/2014/main" id="{D73E3EFB-3CFD-4711-B8BB-7DD4D69F9E4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5" name="TextBox 4724">
          <a:extLst>
            <a:ext uri="{FF2B5EF4-FFF2-40B4-BE49-F238E27FC236}">
              <a16:creationId xmlns:a16="http://schemas.microsoft.com/office/drawing/2014/main" id="{198A53C1-3471-498C-9E91-BE6D347E957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6" name="TextBox 4725">
          <a:extLst>
            <a:ext uri="{FF2B5EF4-FFF2-40B4-BE49-F238E27FC236}">
              <a16:creationId xmlns:a16="http://schemas.microsoft.com/office/drawing/2014/main" id="{0FC9D3A2-659C-40E4-B2FC-3F10582E19F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7" name="TextBox 4726">
          <a:extLst>
            <a:ext uri="{FF2B5EF4-FFF2-40B4-BE49-F238E27FC236}">
              <a16:creationId xmlns:a16="http://schemas.microsoft.com/office/drawing/2014/main" id="{D662158F-0EEB-4A32-BBA4-B217F9D9C3C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8" name="TextBox 4727">
          <a:extLst>
            <a:ext uri="{FF2B5EF4-FFF2-40B4-BE49-F238E27FC236}">
              <a16:creationId xmlns:a16="http://schemas.microsoft.com/office/drawing/2014/main" id="{6A2F6667-8E9B-4E69-9713-C0B7700844F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9" name="TextBox 4728">
          <a:extLst>
            <a:ext uri="{FF2B5EF4-FFF2-40B4-BE49-F238E27FC236}">
              <a16:creationId xmlns:a16="http://schemas.microsoft.com/office/drawing/2014/main" id="{32495048-0DB7-46A7-90D3-EE219A453B5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0" name="TextBox 4729">
          <a:extLst>
            <a:ext uri="{FF2B5EF4-FFF2-40B4-BE49-F238E27FC236}">
              <a16:creationId xmlns:a16="http://schemas.microsoft.com/office/drawing/2014/main" id="{EDE4C36B-2921-4408-900B-231B0EDB283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1" name="TextBox 4730">
          <a:extLst>
            <a:ext uri="{FF2B5EF4-FFF2-40B4-BE49-F238E27FC236}">
              <a16:creationId xmlns:a16="http://schemas.microsoft.com/office/drawing/2014/main" id="{A02D7E0F-B245-4F78-81F1-ABEF4E280D0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2" name="TextBox 4731">
          <a:extLst>
            <a:ext uri="{FF2B5EF4-FFF2-40B4-BE49-F238E27FC236}">
              <a16:creationId xmlns:a16="http://schemas.microsoft.com/office/drawing/2014/main" id="{75B1B54E-EBD7-4CE2-8C26-F087C565D79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3" name="TextBox 4732">
          <a:extLst>
            <a:ext uri="{FF2B5EF4-FFF2-40B4-BE49-F238E27FC236}">
              <a16:creationId xmlns:a16="http://schemas.microsoft.com/office/drawing/2014/main" id="{D735F482-DBD6-40DE-844B-649F6E2E9B0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4" name="TextBox 4733">
          <a:extLst>
            <a:ext uri="{FF2B5EF4-FFF2-40B4-BE49-F238E27FC236}">
              <a16:creationId xmlns:a16="http://schemas.microsoft.com/office/drawing/2014/main" id="{DE580992-5589-4CAD-B647-4345E764E19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5" name="TextBox 4734">
          <a:extLst>
            <a:ext uri="{FF2B5EF4-FFF2-40B4-BE49-F238E27FC236}">
              <a16:creationId xmlns:a16="http://schemas.microsoft.com/office/drawing/2014/main" id="{D431E1D8-DD34-4A6A-A04D-2EE07362D91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6" name="TextBox 4735">
          <a:extLst>
            <a:ext uri="{FF2B5EF4-FFF2-40B4-BE49-F238E27FC236}">
              <a16:creationId xmlns:a16="http://schemas.microsoft.com/office/drawing/2014/main" id="{0A969AFA-F887-4049-B2B9-E903DFB454C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7" name="TextBox 4736">
          <a:extLst>
            <a:ext uri="{FF2B5EF4-FFF2-40B4-BE49-F238E27FC236}">
              <a16:creationId xmlns:a16="http://schemas.microsoft.com/office/drawing/2014/main" id="{1F905771-37FA-4889-8E63-7BFA92BE9F3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8" name="TextBox 4737">
          <a:extLst>
            <a:ext uri="{FF2B5EF4-FFF2-40B4-BE49-F238E27FC236}">
              <a16:creationId xmlns:a16="http://schemas.microsoft.com/office/drawing/2014/main" id="{411FB798-B5E9-498E-BEDE-7D549BE7893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9" name="TextBox 4738">
          <a:extLst>
            <a:ext uri="{FF2B5EF4-FFF2-40B4-BE49-F238E27FC236}">
              <a16:creationId xmlns:a16="http://schemas.microsoft.com/office/drawing/2014/main" id="{56E8D176-644E-4AD2-B8F1-4F087351189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0" name="TextBox 4739">
          <a:extLst>
            <a:ext uri="{FF2B5EF4-FFF2-40B4-BE49-F238E27FC236}">
              <a16:creationId xmlns:a16="http://schemas.microsoft.com/office/drawing/2014/main" id="{78F9EEEF-7D97-43EC-93BD-9A56BB81453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1" name="TextBox 4740">
          <a:extLst>
            <a:ext uri="{FF2B5EF4-FFF2-40B4-BE49-F238E27FC236}">
              <a16:creationId xmlns:a16="http://schemas.microsoft.com/office/drawing/2014/main" id="{2E312ADC-3412-41EE-AFB7-978D629B034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2" name="TextBox 4741">
          <a:extLst>
            <a:ext uri="{FF2B5EF4-FFF2-40B4-BE49-F238E27FC236}">
              <a16:creationId xmlns:a16="http://schemas.microsoft.com/office/drawing/2014/main" id="{7B55A78B-6B1A-4E9F-831C-87F9B990D21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3" name="TextBox 4742">
          <a:extLst>
            <a:ext uri="{FF2B5EF4-FFF2-40B4-BE49-F238E27FC236}">
              <a16:creationId xmlns:a16="http://schemas.microsoft.com/office/drawing/2014/main" id="{87910B81-B8E0-4AD5-877F-5A12DF67AD5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4" name="TextBox 4743">
          <a:extLst>
            <a:ext uri="{FF2B5EF4-FFF2-40B4-BE49-F238E27FC236}">
              <a16:creationId xmlns:a16="http://schemas.microsoft.com/office/drawing/2014/main" id="{4130D144-E03A-416D-9FCC-10D0A024691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5" name="TextBox 4744">
          <a:extLst>
            <a:ext uri="{FF2B5EF4-FFF2-40B4-BE49-F238E27FC236}">
              <a16:creationId xmlns:a16="http://schemas.microsoft.com/office/drawing/2014/main" id="{C276B75B-60D8-4D17-B9BD-F95C06FAFF2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6" name="TextBox 4745">
          <a:extLst>
            <a:ext uri="{FF2B5EF4-FFF2-40B4-BE49-F238E27FC236}">
              <a16:creationId xmlns:a16="http://schemas.microsoft.com/office/drawing/2014/main" id="{2DF43014-9A80-4172-8BAC-1CC7784680F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7" name="TextBox 4746">
          <a:extLst>
            <a:ext uri="{FF2B5EF4-FFF2-40B4-BE49-F238E27FC236}">
              <a16:creationId xmlns:a16="http://schemas.microsoft.com/office/drawing/2014/main" id="{A2C33228-6F8B-4742-8A5C-2908361229D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8" name="TextBox 4747">
          <a:extLst>
            <a:ext uri="{FF2B5EF4-FFF2-40B4-BE49-F238E27FC236}">
              <a16:creationId xmlns:a16="http://schemas.microsoft.com/office/drawing/2014/main" id="{4D0F8571-DFFE-4B8D-8FE4-5C9FDEEFED2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9" name="TextBox 4748">
          <a:extLst>
            <a:ext uri="{FF2B5EF4-FFF2-40B4-BE49-F238E27FC236}">
              <a16:creationId xmlns:a16="http://schemas.microsoft.com/office/drawing/2014/main" id="{4613A37A-E7C6-449A-A229-2931A5E1750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0" name="TextBox 4749">
          <a:extLst>
            <a:ext uri="{FF2B5EF4-FFF2-40B4-BE49-F238E27FC236}">
              <a16:creationId xmlns:a16="http://schemas.microsoft.com/office/drawing/2014/main" id="{99F0C8DA-2C8C-4642-8C64-6A15F053339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1" name="TextBox 4750">
          <a:extLst>
            <a:ext uri="{FF2B5EF4-FFF2-40B4-BE49-F238E27FC236}">
              <a16:creationId xmlns:a16="http://schemas.microsoft.com/office/drawing/2014/main" id="{272B258B-90A1-4541-8D15-631B7F92C7E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2" name="TextBox 4751">
          <a:extLst>
            <a:ext uri="{FF2B5EF4-FFF2-40B4-BE49-F238E27FC236}">
              <a16:creationId xmlns:a16="http://schemas.microsoft.com/office/drawing/2014/main" id="{3D9DAA31-6678-4337-B815-DECCF955177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3" name="TextBox 4752">
          <a:extLst>
            <a:ext uri="{FF2B5EF4-FFF2-40B4-BE49-F238E27FC236}">
              <a16:creationId xmlns:a16="http://schemas.microsoft.com/office/drawing/2014/main" id="{BA058E03-4FAF-496A-B860-C2754871D37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4" name="TextBox 4753">
          <a:extLst>
            <a:ext uri="{FF2B5EF4-FFF2-40B4-BE49-F238E27FC236}">
              <a16:creationId xmlns:a16="http://schemas.microsoft.com/office/drawing/2014/main" id="{3A9BCCFD-590C-40D3-9B4C-06BF5B80CC1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5" name="TextBox 4754">
          <a:extLst>
            <a:ext uri="{FF2B5EF4-FFF2-40B4-BE49-F238E27FC236}">
              <a16:creationId xmlns:a16="http://schemas.microsoft.com/office/drawing/2014/main" id="{9D785219-DE88-4A14-9166-9784A3122F6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6" name="TextBox 4755">
          <a:extLst>
            <a:ext uri="{FF2B5EF4-FFF2-40B4-BE49-F238E27FC236}">
              <a16:creationId xmlns:a16="http://schemas.microsoft.com/office/drawing/2014/main" id="{7C8501CF-F11A-4FF1-85D7-FB37A65CB1F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7" name="TextBox 4756">
          <a:extLst>
            <a:ext uri="{FF2B5EF4-FFF2-40B4-BE49-F238E27FC236}">
              <a16:creationId xmlns:a16="http://schemas.microsoft.com/office/drawing/2014/main" id="{A24B8721-9247-45D0-A09C-84B89B512CB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8" name="TextBox 4757">
          <a:extLst>
            <a:ext uri="{FF2B5EF4-FFF2-40B4-BE49-F238E27FC236}">
              <a16:creationId xmlns:a16="http://schemas.microsoft.com/office/drawing/2014/main" id="{3233FF9E-56E4-4AC7-B36D-FFDE8A3747C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9" name="TextBox 4758">
          <a:extLst>
            <a:ext uri="{FF2B5EF4-FFF2-40B4-BE49-F238E27FC236}">
              <a16:creationId xmlns:a16="http://schemas.microsoft.com/office/drawing/2014/main" id="{2430817B-B331-4827-B94F-12A23B59F0C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0" name="TextBox 4759">
          <a:extLst>
            <a:ext uri="{FF2B5EF4-FFF2-40B4-BE49-F238E27FC236}">
              <a16:creationId xmlns:a16="http://schemas.microsoft.com/office/drawing/2014/main" id="{3BA7EACD-2E8A-4AD9-95E2-A1792B77C94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1" name="TextBox 4760">
          <a:extLst>
            <a:ext uri="{FF2B5EF4-FFF2-40B4-BE49-F238E27FC236}">
              <a16:creationId xmlns:a16="http://schemas.microsoft.com/office/drawing/2014/main" id="{4D05EA8E-4DE2-47C5-A4E7-1FAB06A8C35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2" name="TextBox 4761">
          <a:extLst>
            <a:ext uri="{FF2B5EF4-FFF2-40B4-BE49-F238E27FC236}">
              <a16:creationId xmlns:a16="http://schemas.microsoft.com/office/drawing/2014/main" id="{9E7FE3FE-B8D0-4B64-8911-360FA1A0E13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3" name="TextBox 4762">
          <a:extLst>
            <a:ext uri="{FF2B5EF4-FFF2-40B4-BE49-F238E27FC236}">
              <a16:creationId xmlns:a16="http://schemas.microsoft.com/office/drawing/2014/main" id="{8F1FB875-248F-4203-B4AB-0B166E2B10D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4" name="TextBox 4763">
          <a:extLst>
            <a:ext uri="{FF2B5EF4-FFF2-40B4-BE49-F238E27FC236}">
              <a16:creationId xmlns:a16="http://schemas.microsoft.com/office/drawing/2014/main" id="{E3125C89-387C-43A9-9E2D-7BD8DE00DD3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5" name="TextBox 4764">
          <a:extLst>
            <a:ext uri="{FF2B5EF4-FFF2-40B4-BE49-F238E27FC236}">
              <a16:creationId xmlns:a16="http://schemas.microsoft.com/office/drawing/2014/main" id="{A468D722-2044-4B3A-A651-7BED655817E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6" name="TextBox 4765">
          <a:extLst>
            <a:ext uri="{FF2B5EF4-FFF2-40B4-BE49-F238E27FC236}">
              <a16:creationId xmlns:a16="http://schemas.microsoft.com/office/drawing/2014/main" id="{9B6C6FF9-57E3-47EF-9B20-EB72C380CB3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7" name="TextBox 4766">
          <a:extLst>
            <a:ext uri="{FF2B5EF4-FFF2-40B4-BE49-F238E27FC236}">
              <a16:creationId xmlns:a16="http://schemas.microsoft.com/office/drawing/2014/main" id="{8BB04BF0-B624-410F-A8C3-B19E13A17D0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8" name="TextBox 4767">
          <a:extLst>
            <a:ext uri="{FF2B5EF4-FFF2-40B4-BE49-F238E27FC236}">
              <a16:creationId xmlns:a16="http://schemas.microsoft.com/office/drawing/2014/main" id="{CB3E9D16-0C7A-42CB-8819-1E907E61C5E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9" name="TextBox 4768">
          <a:extLst>
            <a:ext uri="{FF2B5EF4-FFF2-40B4-BE49-F238E27FC236}">
              <a16:creationId xmlns:a16="http://schemas.microsoft.com/office/drawing/2014/main" id="{EF0E74D6-F29E-4AA8-8BA4-662C4CE476A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0" name="TextBox 4769">
          <a:extLst>
            <a:ext uri="{FF2B5EF4-FFF2-40B4-BE49-F238E27FC236}">
              <a16:creationId xmlns:a16="http://schemas.microsoft.com/office/drawing/2014/main" id="{B331232E-14D4-47D0-8D1B-D06395CC10F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1" name="TextBox 4770">
          <a:extLst>
            <a:ext uri="{FF2B5EF4-FFF2-40B4-BE49-F238E27FC236}">
              <a16:creationId xmlns:a16="http://schemas.microsoft.com/office/drawing/2014/main" id="{29A5EDA9-53AD-4614-A581-3A35ADC3DFB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2" name="TextBox 4771">
          <a:extLst>
            <a:ext uri="{FF2B5EF4-FFF2-40B4-BE49-F238E27FC236}">
              <a16:creationId xmlns:a16="http://schemas.microsoft.com/office/drawing/2014/main" id="{822B60D3-D84E-4F49-AFFF-8EBC022ED8E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3" name="TextBox 4772">
          <a:extLst>
            <a:ext uri="{FF2B5EF4-FFF2-40B4-BE49-F238E27FC236}">
              <a16:creationId xmlns:a16="http://schemas.microsoft.com/office/drawing/2014/main" id="{DE644B31-43A0-43AD-B3B2-CFCA3E8B042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4" name="TextBox 4773">
          <a:extLst>
            <a:ext uri="{FF2B5EF4-FFF2-40B4-BE49-F238E27FC236}">
              <a16:creationId xmlns:a16="http://schemas.microsoft.com/office/drawing/2014/main" id="{B0B65ED1-8F0D-4ADF-8F13-C7762C744CF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5" name="TextBox 4774">
          <a:extLst>
            <a:ext uri="{FF2B5EF4-FFF2-40B4-BE49-F238E27FC236}">
              <a16:creationId xmlns:a16="http://schemas.microsoft.com/office/drawing/2014/main" id="{D9A3A77A-AF49-4C2A-995B-724D34CDDA4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6" name="TextBox 4775">
          <a:extLst>
            <a:ext uri="{FF2B5EF4-FFF2-40B4-BE49-F238E27FC236}">
              <a16:creationId xmlns:a16="http://schemas.microsoft.com/office/drawing/2014/main" id="{9A8D51CA-7583-4D33-A90C-030455D3494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7" name="TextBox 4776">
          <a:extLst>
            <a:ext uri="{FF2B5EF4-FFF2-40B4-BE49-F238E27FC236}">
              <a16:creationId xmlns:a16="http://schemas.microsoft.com/office/drawing/2014/main" id="{4A091D01-B6B4-430F-A586-9297EA74D4E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8" name="TextBox 4777">
          <a:extLst>
            <a:ext uri="{FF2B5EF4-FFF2-40B4-BE49-F238E27FC236}">
              <a16:creationId xmlns:a16="http://schemas.microsoft.com/office/drawing/2014/main" id="{8B0635C9-394E-4854-B139-4FB7D51ED35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9" name="TextBox 4778">
          <a:extLst>
            <a:ext uri="{FF2B5EF4-FFF2-40B4-BE49-F238E27FC236}">
              <a16:creationId xmlns:a16="http://schemas.microsoft.com/office/drawing/2014/main" id="{268A99E2-FA72-404E-AAE1-54E39A7A3D1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0" name="TextBox 4779">
          <a:extLst>
            <a:ext uri="{FF2B5EF4-FFF2-40B4-BE49-F238E27FC236}">
              <a16:creationId xmlns:a16="http://schemas.microsoft.com/office/drawing/2014/main" id="{7AC53C6F-2D2F-450A-908A-BC53ABFF3B1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1" name="TextBox 4780">
          <a:extLst>
            <a:ext uri="{FF2B5EF4-FFF2-40B4-BE49-F238E27FC236}">
              <a16:creationId xmlns:a16="http://schemas.microsoft.com/office/drawing/2014/main" id="{636B1CF2-22C0-49C9-A0AD-8188C3C7842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2" name="TextBox 4781">
          <a:extLst>
            <a:ext uri="{FF2B5EF4-FFF2-40B4-BE49-F238E27FC236}">
              <a16:creationId xmlns:a16="http://schemas.microsoft.com/office/drawing/2014/main" id="{C9EB9B50-CE95-478C-8ABD-08A3FA22326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3" name="TextBox 4782">
          <a:extLst>
            <a:ext uri="{FF2B5EF4-FFF2-40B4-BE49-F238E27FC236}">
              <a16:creationId xmlns:a16="http://schemas.microsoft.com/office/drawing/2014/main" id="{0EA7DC82-63EF-4BF6-AAF2-C5959823F22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4" name="TextBox 4783">
          <a:extLst>
            <a:ext uri="{FF2B5EF4-FFF2-40B4-BE49-F238E27FC236}">
              <a16:creationId xmlns:a16="http://schemas.microsoft.com/office/drawing/2014/main" id="{6B157BF9-6B73-490D-8C44-CD37181F9FC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5" name="TextBox 4784">
          <a:extLst>
            <a:ext uri="{FF2B5EF4-FFF2-40B4-BE49-F238E27FC236}">
              <a16:creationId xmlns:a16="http://schemas.microsoft.com/office/drawing/2014/main" id="{5C56FF79-5EBD-43E4-B96D-93F730F1050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6" name="TextBox 4785">
          <a:extLst>
            <a:ext uri="{FF2B5EF4-FFF2-40B4-BE49-F238E27FC236}">
              <a16:creationId xmlns:a16="http://schemas.microsoft.com/office/drawing/2014/main" id="{66F7B077-8E27-4E3B-A55D-9E5522DE0C2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7" name="TextBox 4786">
          <a:extLst>
            <a:ext uri="{FF2B5EF4-FFF2-40B4-BE49-F238E27FC236}">
              <a16:creationId xmlns:a16="http://schemas.microsoft.com/office/drawing/2014/main" id="{9EB59C66-038B-4399-B2D6-16F6204D8D4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8" name="TextBox 4787">
          <a:extLst>
            <a:ext uri="{FF2B5EF4-FFF2-40B4-BE49-F238E27FC236}">
              <a16:creationId xmlns:a16="http://schemas.microsoft.com/office/drawing/2014/main" id="{3FAEA6E8-2026-4388-98F2-A5CED228B29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9" name="TextBox 4788">
          <a:extLst>
            <a:ext uri="{FF2B5EF4-FFF2-40B4-BE49-F238E27FC236}">
              <a16:creationId xmlns:a16="http://schemas.microsoft.com/office/drawing/2014/main" id="{367279C6-E17B-4906-8640-494CF3509C1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0" name="TextBox 4789">
          <a:extLst>
            <a:ext uri="{FF2B5EF4-FFF2-40B4-BE49-F238E27FC236}">
              <a16:creationId xmlns:a16="http://schemas.microsoft.com/office/drawing/2014/main" id="{931A92FE-0B1F-4542-9FE7-9A37FC876BB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1" name="TextBox 4790">
          <a:extLst>
            <a:ext uri="{FF2B5EF4-FFF2-40B4-BE49-F238E27FC236}">
              <a16:creationId xmlns:a16="http://schemas.microsoft.com/office/drawing/2014/main" id="{8694D4B6-0652-4C57-BB23-C12D6AB5FAC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2" name="TextBox 4791">
          <a:extLst>
            <a:ext uri="{FF2B5EF4-FFF2-40B4-BE49-F238E27FC236}">
              <a16:creationId xmlns:a16="http://schemas.microsoft.com/office/drawing/2014/main" id="{EA35EE2E-798E-4E50-B291-699F83ED88A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3" name="TextBox 4792">
          <a:extLst>
            <a:ext uri="{FF2B5EF4-FFF2-40B4-BE49-F238E27FC236}">
              <a16:creationId xmlns:a16="http://schemas.microsoft.com/office/drawing/2014/main" id="{44592722-C6BB-44D2-BBB9-AAE003283B8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4" name="TextBox 4793">
          <a:extLst>
            <a:ext uri="{FF2B5EF4-FFF2-40B4-BE49-F238E27FC236}">
              <a16:creationId xmlns:a16="http://schemas.microsoft.com/office/drawing/2014/main" id="{FED2E493-9000-42F7-9822-C0F159E9334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5" name="TextBox 4794">
          <a:extLst>
            <a:ext uri="{FF2B5EF4-FFF2-40B4-BE49-F238E27FC236}">
              <a16:creationId xmlns:a16="http://schemas.microsoft.com/office/drawing/2014/main" id="{20B9D51D-CE0F-4173-928C-EAADE0D29CA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6" name="TextBox 4795">
          <a:extLst>
            <a:ext uri="{FF2B5EF4-FFF2-40B4-BE49-F238E27FC236}">
              <a16:creationId xmlns:a16="http://schemas.microsoft.com/office/drawing/2014/main" id="{FC8CE2B0-BC4A-4B77-8D50-5B6BAE158BB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7" name="TextBox 4796">
          <a:extLst>
            <a:ext uri="{FF2B5EF4-FFF2-40B4-BE49-F238E27FC236}">
              <a16:creationId xmlns:a16="http://schemas.microsoft.com/office/drawing/2014/main" id="{F80253BD-9747-4BAC-BDF8-25999E4CA34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8" name="TextBox 4797">
          <a:extLst>
            <a:ext uri="{FF2B5EF4-FFF2-40B4-BE49-F238E27FC236}">
              <a16:creationId xmlns:a16="http://schemas.microsoft.com/office/drawing/2014/main" id="{47F24F36-7840-41C6-90BE-AFA5BB727B3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9" name="TextBox 4798">
          <a:extLst>
            <a:ext uri="{FF2B5EF4-FFF2-40B4-BE49-F238E27FC236}">
              <a16:creationId xmlns:a16="http://schemas.microsoft.com/office/drawing/2014/main" id="{2B25F7C1-D68E-4014-AA6F-1B322C80A04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0" name="TextBox 4799">
          <a:extLst>
            <a:ext uri="{FF2B5EF4-FFF2-40B4-BE49-F238E27FC236}">
              <a16:creationId xmlns:a16="http://schemas.microsoft.com/office/drawing/2014/main" id="{0EA254BB-D42C-4954-B2E1-39F607F662C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1" name="TextBox 4800">
          <a:extLst>
            <a:ext uri="{FF2B5EF4-FFF2-40B4-BE49-F238E27FC236}">
              <a16:creationId xmlns:a16="http://schemas.microsoft.com/office/drawing/2014/main" id="{1AEB7B55-92B1-4619-AE3C-B12A5BA3AFE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2" name="TextBox 4801">
          <a:extLst>
            <a:ext uri="{FF2B5EF4-FFF2-40B4-BE49-F238E27FC236}">
              <a16:creationId xmlns:a16="http://schemas.microsoft.com/office/drawing/2014/main" id="{3BE39D2A-C915-40D0-83BC-ED8D43D52F6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3" name="TextBox 4802">
          <a:extLst>
            <a:ext uri="{FF2B5EF4-FFF2-40B4-BE49-F238E27FC236}">
              <a16:creationId xmlns:a16="http://schemas.microsoft.com/office/drawing/2014/main" id="{4FAFF7E5-1CFE-4DE7-ACF8-F22496047D2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4" name="TextBox 4803">
          <a:extLst>
            <a:ext uri="{FF2B5EF4-FFF2-40B4-BE49-F238E27FC236}">
              <a16:creationId xmlns:a16="http://schemas.microsoft.com/office/drawing/2014/main" id="{6535EECF-08FA-4B25-A378-61CC43D80B4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5" name="TextBox 4804">
          <a:extLst>
            <a:ext uri="{FF2B5EF4-FFF2-40B4-BE49-F238E27FC236}">
              <a16:creationId xmlns:a16="http://schemas.microsoft.com/office/drawing/2014/main" id="{59DCF766-544E-4CF7-A35C-51637364150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6" name="TextBox 4805">
          <a:extLst>
            <a:ext uri="{FF2B5EF4-FFF2-40B4-BE49-F238E27FC236}">
              <a16:creationId xmlns:a16="http://schemas.microsoft.com/office/drawing/2014/main" id="{E46B190A-5046-4761-80DA-90E3507BE49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7" name="TextBox 4806">
          <a:extLst>
            <a:ext uri="{FF2B5EF4-FFF2-40B4-BE49-F238E27FC236}">
              <a16:creationId xmlns:a16="http://schemas.microsoft.com/office/drawing/2014/main" id="{6C65DE69-D663-4A2D-B92E-94B5FC78C7C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8" name="TextBox 4807">
          <a:extLst>
            <a:ext uri="{FF2B5EF4-FFF2-40B4-BE49-F238E27FC236}">
              <a16:creationId xmlns:a16="http://schemas.microsoft.com/office/drawing/2014/main" id="{44334301-7F5D-406F-B240-2E9DE8A9828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9" name="TextBox 4808">
          <a:extLst>
            <a:ext uri="{FF2B5EF4-FFF2-40B4-BE49-F238E27FC236}">
              <a16:creationId xmlns:a16="http://schemas.microsoft.com/office/drawing/2014/main" id="{C6B63B23-1E8D-4992-94B9-5D175595505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0" name="TextBox 4809">
          <a:extLst>
            <a:ext uri="{FF2B5EF4-FFF2-40B4-BE49-F238E27FC236}">
              <a16:creationId xmlns:a16="http://schemas.microsoft.com/office/drawing/2014/main" id="{DAB15D39-BC52-4CED-B040-C0D9EA129CD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1" name="TextBox 4810">
          <a:extLst>
            <a:ext uri="{FF2B5EF4-FFF2-40B4-BE49-F238E27FC236}">
              <a16:creationId xmlns:a16="http://schemas.microsoft.com/office/drawing/2014/main" id="{6BE89621-29BB-40F5-A137-AAA9BDDC43A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2" name="TextBox 4811">
          <a:extLst>
            <a:ext uri="{FF2B5EF4-FFF2-40B4-BE49-F238E27FC236}">
              <a16:creationId xmlns:a16="http://schemas.microsoft.com/office/drawing/2014/main" id="{019D663E-A79F-45E1-A877-9FB0A58BADC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3" name="TextBox 4812">
          <a:extLst>
            <a:ext uri="{FF2B5EF4-FFF2-40B4-BE49-F238E27FC236}">
              <a16:creationId xmlns:a16="http://schemas.microsoft.com/office/drawing/2014/main" id="{5F4836C8-B689-49BA-A317-F2F63580593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4" name="TextBox 4813">
          <a:extLst>
            <a:ext uri="{FF2B5EF4-FFF2-40B4-BE49-F238E27FC236}">
              <a16:creationId xmlns:a16="http://schemas.microsoft.com/office/drawing/2014/main" id="{D3BA0D98-02C7-45D3-B215-7EAA5F8B696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5" name="TextBox 4814">
          <a:extLst>
            <a:ext uri="{FF2B5EF4-FFF2-40B4-BE49-F238E27FC236}">
              <a16:creationId xmlns:a16="http://schemas.microsoft.com/office/drawing/2014/main" id="{151717DB-CA6F-41DD-A448-A63E6C8FA4B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6" name="TextBox 4815">
          <a:extLst>
            <a:ext uri="{FF2B5EF4-FFF2-40B4-BE49-F238E27FC236}">
              <a16:creationId xmlns:a16="http://schemas.microsoft.com/office/drawing/2014/main" id="{9228491F-038C-4D0F-9596-37160B34443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7" name="TextBox 4816">
          <a:extLst>
            <a:ext uri="{FF2B5EF4-FFF2-40B4-BE49-F238E27FC236}">
              <a16:creationId xmlns:a16="http://schemas.microsoft.com/office/drawing/2014/main" id="{54814C1D-B316-41E6-A08A-73D0C6FE5BF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8" name="TextBox 4817">
          <a:extLst>
            <a:ext uri="{FF2B5EF4-FFF2-40B4-BE49-F238E27FC236}">
              <a16:creationId xmlns:a16="http://schemas.microsoft.com/office/drawing/2014/main" id="{F4D44569-D7F1-4708-86E2-6BAA0C5A32F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9" name="TextBox 4818">
          <a:extLst>
            <a:ext uri="{FF2B5EF4-FFF2-40B4-BE49-F238E27FC236}">
              <a16:creationId xmlns:a16="http://schemas.microsoft.com/office/drawing/2014/main" id="{81948975-2FD8-4E30-800A-2E3204A7D10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0" name="TextBox 4819">
          <a:extLst>
            <a:ext uri="{FF2B5EF4-FFF2-40B4-BE49-F238E27FC236}">
              <a16:creationId xmlns:a16="http://schemas.microsoft.com/office/drawing/2014/main" id="{76E55D4B-B262-4EC6-B576-4397F876CBB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1" name="TextBox 4820">
          <a:extLst>
            <a:ext uri="{FF2B5EF4-FFF2-40B4-BE49-F238E27FC236}">
              <a16:creationId xmlns:a16="http://schemas.microsoft.com/office/drawing/2014/main" id="{96BAC809-2135-434A-A413-2FD90FC75EA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2" name="TextBox 4821">
          <a:extLst>
            <a:ext uri="{FF2B5EF4-FFF2-40B4-BE49-F238E27FC236}">
              <a16:creationId xmlns:a16="http://schemas.microsoft.com/office/drawing/2014/main" id="{82552A90-61E7-4D4F-BD7C-396D9BDF846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3" name="TextBox 4822">
          <a:extLst>
            <a:ext uri="{FF2B5EF4-FFF2-40B4-BE49-F238E27FC236}">
              <a16:creationId xmlns:a16="http://schemas.microsoft.com/office/drawing/2014/main" id="{4788E1B8-8DD7-4B75-AAA3-CAA428CB8A1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4" name="TextBox 4823">
          <a:extLst>
            <a:ext uri="{FF2B5EF4-FFF2-40B4-BE49-F238E27FC236}">
              <a16:creationId xmlns:a16="http://schemas.microsoft.com/office/drawing/2014/main" id="{AFFCAEA0-E38C-4DFD-955A-668CA9049EA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5" name="TextBox 4824">
          <a:extLst>
            <a:ext uri="{FF2B5EF4-FFF2-40B4-BE49-F238E27FC236}">
              <a16:creationId xmlns:a16="http://schemas.microsoft.com/office/drawing/2014/main" id="{10A38B17-3E5F-4C2D-9684-2E98092362E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6" name="TextBox 4825">
          <a:extLst>
            <a:ext uri="{FF2B5EF4-FFF2-40B4-BE49-F238E27FC236}">
              <a16:creationId xmlns:a16="http://schemas.microsoft.com/office/drawing/2014/main" id="{610210DD-4865-43B8-AE7E-0335B8BCA90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7" name="TextBox 4826">
          <a:extLst>
            <a:ext uri="{FF2B5EF4-FFF2-40B4-BE49-F238E27FC236}">
              <a16:creationId xmlns:a16="http://schemas.microsoft.com/office/drawing/2014/main" id="{1732991C-6454-481A-AB17-7F42FDEA017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8" name="TextBox 4827">
          <a:extLst>
            <a:ext uri="{FF2B5EF4-FFF2-40B4-BE49-F238E27FC236}">
              <a16:creationId xmlns:a16="http://schemas.microsoft.com/office/drawing/2014/main" id="{CF903D6F-7824-4D9F-BC86-B1DC4849AEB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9" name="TextBox 4828">
          <a:extLst>
            <a:ext uri="{FF2B5EF4-FFF2-40B4-BE49-F238E27FC236}">
              <a16:creationId xmlns:a16="http://schemas.microsoft.com/office/drawing/2014/main" id="{5569DC1F-2DD4-47C1-B1D8-E200DEC90C8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0" name="TextBox 4829">
          <a:extLst>
            <a:ext uri="{FF2B5EF4-FFF2-40B4-BE49-F238E27FC236}">
              <a16:creationId xmlns:a16="http://schemas.microsoft.com/office/drawing/2014/main" id="{9127C68E-2A78-4084-9BCA-2F8A226908E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1" name="TextBox 4830">
          <a:extLst>
            <a:ext uri="{FF2B5EF4-FFF2-40B4-BE49-F238E27FC236}">
              <a16:creationId xmlns:a16="http://schemas.microsoft.com/office/drawing/2014/main" id="{D387232D-BB59-43F2-9D02-51E9133E698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2" name="TextBox 4831">
          <a:extLst>
            <a:ext uri="{FF2B5EF4-FFF2-40B4-BE49-F238E27FC236}">
              <a16:creationId xmlns:a16="http://schemas.microsoft.com/office/drawing/2014/main" id="{B15EA84F-8629-4F08-A637-5E2FB92897A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3" name="TextBox 4832">
          <a:extLst>
            <a:ext uri="{FF2B5EF4-FFF2-40B4-BE49-F238E27FC236}">
              <a16:creationId xmlns:a16="http://schemas.microsoft.com/office/drawing/2014/main" id="{5E423B1F-F4A8-4A80-8C89-87B76120727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4" name="TextBox 4833">
          <a:extLst>
            <a:ext uri="{FF2B5EF4-FFF2-40B4-BE49-F238E27FC236}">
              <a16:creationId xmlns:a16="http://schemas.microsoft.com/office/drawing/2014/main" id="{EBA2C981-CAD4-4C95-841F-013794CB2D9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5" name="TextBox 4834">
          <a:extLst>
            <a:ext uri="{FF2B5EF4-FFF2-40B4-BE49-F238E27FC236}">
              <a16:creationId xmlns:a16="http://schemas.microsoft.com/office/drawing/2014/main" id="{12A90034-14B0-4D23-B021-C8C641372BA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6" name="TextBox 4835">
          <a:extLst>
            <a:ext uri="{FF2B5EF4-FFF2-40B4-BE49-F238E27FC236}">
              <a16:creationId xmlns:a16="http://schemas.microsoft.com/office/drawing/2014/main" id="{D8B78BC9-759C-4C64-99F7-A086837156B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7" name="TextBox 4836">
          <a:extLst>
            <a:ext uri="{FF2B5EF4-FFF2-40B4-BE49-F238E27FC236}">
              <a16:creationId xmlns:a16="http://schemas.microsoft.com/office/drawing/2014/main" id="{F1B9C002-C907-4C47-9A7A-3C864971C8F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8" name="TextBox 4837">
          <a:extLst>
            <a:ext uri="{FF2B5EF4-FFF2-40B4-BE49-F238E27FC236}">
              <a16:creationId xmlns:a16="http://schemas.microsoft.com/office/drawing/2014/main" id="{FBE34B00-2E6B-4D57-A303-10CB463F8B4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9" name="TextBox 4838">
          <a:extLst>
            <a:ext uri="{FF2B5EF4-FFF2-40B4-BE49-F238E27FC236}">
              <a16:creationId xmlns:a16="http://schemas.microsoft.com/office/drawing/2014/main" id="{CB9B5C0A-652C-4DF6-9DB9-1F3E5F91586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0" name="TextBox 4839">
          <a:extLst>
            <a:ext uri="{FF2B5EF4-FFF2-40B4-BE49-F238E27FC236}">
              <a16:creationId xmlns:a16="http://schemas.microsoft.com/office/drawing/2014/main" id="{CB0B5D7A-2DF4-4429-A092-4AB7AD604BA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1" name="TextBox 4840">
          <a:extLst>
            <a:ext uri="{FF2B5EF4-FFF2-40B4-BE49-F238E27FC236}">
              <a16:creationId xmlns:a16="http://schemas.microsoft.com/office/drawing/2014/main" id="{00D08026-5D03-48CC-9D7C-27717CB0977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2" name="TextBox 4841">
          <a:extLst>
            <a:ext uri="{FF2B5EF4-FFF2-40B4-BE49-F238E27FC236}">
              <a16:creationId xmlns:a16="http://schemas.microsoft.com/office/drawing/2014/main" id="{9C069A9B-58C7-46B9-9585-30F262FB8FA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3" name="TextBox 4842">
          <a:extLst>
            <a:ext uri="{FF2B5EF4-FFF2-40B4-BE49-F238E27FC236}">
              <a16:creationId xmlns:a16="http://schemas.microsoft.com/office/drawing/2014/main" id="{5CF6E63D-8D4D-463E-83AE-1900CAEBFAA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4" name="TextBox 4843">
          <a:extLst>
            <a:ext uri="{FF2B5EF4-FFF2-40B4-BE49-F238E27FC236}">
              <a16:creationId xmlns:a16="http://schemas.microsoft.com/office/drawing/2014/main" id="{7D663376-1AF2-4A0B-81C3-988D986B519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5" name="TextBox 4844">
          <a:extLst>
            <a:ext uri="{FF2B5EF4-FFF2-40B4-BE49-F238E27FC236}">
              <a16:creationId xmlns:a16="http://schemas.microsoft.com/office/drawing/2014/main" id="{B18B63F7-659F-4FC2-A527-7804B9E58E2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6" name="TextBox 4845">
          <a:extLst>
            <a:ext uri="{FF2B5EF4-FFF2-40B4-BE49-F238E27FC236}">
              <a16:creationId xmlns:a16="http://schemas.microsoft.com/office/drawing/2014/main" id="{7A521BEB-E2DB-4B7A-A234-C40314CF2EC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7" name="TextBox 4846">
          <a:extLst>
            <a:ext uri="{FF2B5EF4-FFF2-40B4-BE49-F238E27FC236}">
              <a16:creationId xmlns:a16="http://schemas.microsoft.com/office/drawing/2014/main" id="{E3CD4612-CBFA-48A8-BA87-914E5F5F655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8" name="TextBox 4847">
          <a:extLst>
            <a:ext uri="{FF2B5EF4-FFF2-40B4-BE49-F238E27FC236}">
              <a16:creationId xmlns:a16="http://schemas.microsoft.com/office/drawing/2014/main" id="{1F2DBC08-081B-4B84-A51A-9A425857C19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9" name="TextBox 4848">
          <a:extLst>
            <a:ext uri="{FF2B5EF4-FFF2-40B4-BE49-F238E27FC236}">
              <a16:creationId xmlns:a16="http://schemas.microsoft.com/office/drawing/2014/main" id="{90949A75-7DAE-418B-B769-D17C8F86F82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0" name="TextBox 4849">
          <a:extLst>
            <a:ext uri="{FF2B5EF4-FFF2-40B4-BE49-F238E27FC236}">
              <a16:creationId xmlns:a16="http://schemas.microsoft.com/office/drawing/2014/main" id="{3A38476A-3919-4A4D-8878-820DCFA841B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1" name="TextBox 4850">
          <a:extLst>
            <a:ext uri="{FF2B5EF4-FFF2-40B4-BE49-F238E27FC236}">
              <a16:creationId xmlns:a16="http://schemas.microsoft.com/office/drawing/2014/main" id="{E6214C6F-C747-47E0-AD2D-D66F5F83781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2" name="TextBox 4851">
          <a:extLst>
            <a:ext uri="{FF2B5EF4-FFF2-40B4-BE49-F238E27FC236}">
              <a16:creationId xmlns:a16="http://schemas.microsoft.com/office/drawing/2014/main" id="{5D376171-8BAE-40BB-AF6F-BF5D0524ED3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3" name="TextBox 4852">
          <a:extLst>
            <a:ext uri="{FF2B5EF4-FFF2-40B4-BE49-F238E27FC236}">
              <a16:creationId xmlns:a16="http://schemas.microsoft.com/office/drawing/2014/main" id="{BFE6BBB9-4A59-48A6-805D-84862DE28B9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4" name="TextBox 4853">
          <a:extLst>
            <a:ext uri="{FF2B5EF4-FFF2-40B4-BE49-F238E27FC236}">
              <a16:creationId xmlns:a16="http://schemas.microsoft.com/office/drawing/2014/main" id="{CEAFC9B4-48A8-43D8-BE4B-33EF3A51E43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5" name="TextBox 4854">
          <a:extLst>
            <a:ext uri="{FF2B5EF4-FFF2-40B4-BE49-F238E27FC236}">
              <a16:creationId xmlns:a16="http://schemas.microsoft.com/office/drawing/2014/main" id="{2AC11245-9508-4ACC-BC99-BE8DB8FDE84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6" name="TextBox 4855">
          <a:extLst>
            <a:ext uri="{FF2B5EF4-FFF2-40B4-BE49-F238E27FC236}">
              <a16:creationId xmlns:a16="http://schemas.microsoft.com/office/drawing/2014/main" id="{3326EE7D-C6D0-4A8F-AAE2-60BEEF939EB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7" name="TextBox 4856">
          <a:extLst>
            <a:ext uri="{FF2B5EF4-FFF2-40B4-BE49-F238E27FC236}">
              <a16:creationId xmlns:a16="http://schemas.microsoft.com/office/drawing/2014/main" id="{4505B34C-1D50-47EA-9689-A1B996827ED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8" name="TextBox 4857">
          <a:extLst>
            <a:ext uri="{FF2B5EF4-FFF2-40B4-BE49-F238E27FC236}">
              <a16:creationId xmlns:a16="http://schemas.microsoft.com/office/drawing/2014/main" id="{8C469D03-32A5-4E2E-B288-8E8BBCAE7D0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9" name="TextBox 4858">
          <a:extLst>
            <a:ext uri="{FF2B5EF4-FFF2-40B4-BE49-F238E27FC236}">
              <a16:creationId xmlns:a16="http://schemas.microsoft.com/office/drawing/2014/main" id="{2794C661-2FF1-4B2F-A7F5-5127470AA60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0" name="TextBox 4859">
          <a:extLst>
            <a:ext uri="{FF2B5EF4-FFF2-40B4-BE49-F238E27FC236}">
              <a16:creationId xmlns:a16="http://schemas.microsoft.com/office/drawing/2014/main" id="{E51FBD44-F58E-4FA9-A866-D9DE086DEDF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1" name="TextBox 4860">
          <a:extLst>
            <a:ext uri="{FF2B5EF4-FFF2-40B4-BE49-F238E27FC236}">
              <a16:creationId xmlns:a16="http://schemas.microsoft.com/office/drawing/2014/main" id="{681AF8A6-373F-46BB-B9CB-72A7F5784D6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2" name="TextBox 4861">
          <a:extLst>
            <a:ext uri="{FF2B5EF4-FFF2-40B4-BE49-F238E27FC236}">
              <a16:creationId xmlns:a16="http://schemas.microsoft.com/office/drawing/2014/main" id="{1BA8545A-8FD5-4526-8D8F-D02CD2EC2E6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3" name="TextBox 4862">
          <a:extLst>
            <a:ext uri="{FF2B5EF4-FFF2-40B4-BE49-F238E27FC236}">
              <a16:creationId xmlns:a16="http://schemas.microsoft.com/office/drawing/2014/main" id="{C030E91C-8D34-442F-AB48-BCB9B5935A9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4" name="TextBox 4863">
          <a:extLst>
            <a:ext uri="{FF2B5EF4-FFF2-40B4-BE49-F238E27FC236}">
              <a16:creationId xmlns:a16="http://schemas.microsoft.com/office/drawing/2014/main" id="{1CCA26F4-F37E-46DF-BF4A-610A6E8EDC9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5" name="TextBox 4864">
          <a:extLst>
            <a:ext uri="{FF2B5EF4-FFF2-40B4-BE49-F238E27FC236}">
              <a16:creationId xmlns:a16="http://schemas.microsoft.com/office/drawing/2014/main" id="{512A1B92-43F5-4CA9-9F22-44EBB7FC379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6" name="TextBox 4865">
          <a:extLst>
            <a:ext uri="{FF2B5EF4-FFF2-40B4-BE49-F238E27FC236}">
              <a16:creationId xmlns:a16="http://schemas.microsoft.com/office/drawing/2014/main" id="{01DBB0B2-F037-4564-8826-613305EAB1F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7" name="TextBox 4866">
          <a:extLst>
            <a:ext uri="{FF2B5EF4-FFF2-40B4-BE49-F238E27FC236}">
              <a16:creationId xmlns:a16="http://schemas.microsoft.com/office/drawing/2014/main" id="{E3A38BFE-8F15-483E-AB2C-F287FE38AEC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8" name="TextBox 4867">
          <a:extLst>
            <a:ext uri="{FF2B5EF4-FFF2-40B4-BE49-F238E27FC236}">
              <a16:creationId xmlns:a16="http://schemas.microsoft.com/office/drawing/2014/main" id="{FE98072B-BF05-4738-9A30-BFA0203953A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9" name="TextBox 4868">
          <a:extLst>
            <a:ext uri="{FF2B5EF4-FFF2-40B4-BE49-F238E27FC236}">
              <a16:creationId xmlns:a16="http://schemas.microsoft.com/office/drawing/2014/main" id="{3F9D2181-966C-4F4B-B4CE-A38A99C189C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0" name="TextBox 4869">
          <a:extLst>
            <a:ext uri="{FF2B5EF4-FFF2-40B4-BE49-F238E27FC236}">
              <a16:creationId xmlns:a16="http://schemas.microsoft.com/office/drawing/2014/main" id="{3D57A67C-3F30-411C-A2E8-B1CAEE31B84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1" name="TextBox 4870">
          <a:extLst>
            <a:ext uri="{FF2B5EF4-FFF2-40B4-BE49-F238E27FC236}">
              <a16:creationId xmlns:a16="http://schemas.microsoft.com/office/drawing/2014/main" id="{8A4BDE6D-2632-4E2D-B365-ECDC81F8738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2" name="TextBox 4871">
          <a:extLst>
            <a:ext uri="{FF2B5EF4-FFF2-40B4-BE49-F238E27FC236}">
              <a16:creationId xmlns:a16="http://schemas.microsoft.com/office/drawing/2014/main" id="{50F512AB-FE46-4CC9-A475-E1FDE21AA4A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3" name="TextBox 4872">
          <a:extLst>
            <a:ext uri="{FF2B5EF4-FFF2-40B4-BE49-F238E27FC236}">
              <a16:creationId xmlns:a16="http://schemas.microsoft.com/office/drawing/2014/main" id="{4D686619-EB44-444C-A93F-01C99D31DC8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4" name="TextBox 4873">
          <a:extLst>
            <a:ext uri="{FF2B5EF4-FFF2-40B4-BE49-F238E27FC236}">
              <a16:creationId xmlns:a16="http://schemas.microsoft.com/office/drawing/2014/main" id="{1909D36B-9729-4964-8702-A47E417C52C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5" name="TextBox 4874">
          <a:extLst>
            <a:ext uri="{FF2B5EF4-FFF2-40B4-BE49-F238E27FC236}">
              <a16:creationId xmlns:a16="http://schemas.microsoft.com/office/drawing/2014/main" id="{1A19C268-2582-4505-82D0-B0831204A71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6" name="TextBox 4875">
          <a:extLst>
            <a:ext uri="{FF2B5EF4-FFF2-40B4-BE49-F238E27FC236}">
              <a16:creationId xmlns:a16="http://schemas.microsoft.com/office/drawing/2014/main" id="{EBE0EBC1-E1E9-4533-BE66-5B3B163D24D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7" name="TextBox 4876">
          <a:extLst>
            <a:ext uri="{FF2B5EF4-FFF2-40B4-BE49-F238E27FC236}">
              <a16:creationId xmlns:a16="http://schemas.microsoft.com/office/drawing/2014/main" id="{FABFD3DC-BE07-4CE4-B042-F437F50B349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8" name="TextBox 4877">
          <a:extLst>
            <a:ext uri="{FF2B5EF4-FFF2-40B4-BE49-F238E27FC236}">
              <a16:creationId xmlns:a16="http://schemas.microsoft.com/office/drawing/2014/main" id="{E6A766B2-79AB-4C5D-85E3-11F99B53884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9" name="TextBox 4878">
          <a:extLst>
            <a:ext uri="{FF2B5EF4-FFF2-40B4-BE49-F238E27FC236}">
              <a16:creationId xmlns:a16="http://schemas.microsoft.com/office/drawing/2014/main" id="{15360E71-4914-40DA-829B-26EC5C5CCFD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0" name="TextBox 4879">
          <a:extLst>
            <a:ext uri="{FF2B5EF4-FFF2-40B4-BE49-F238E27FC236}">
              <a16:creationId xmlns:a16="http://schemas.microsoft.com/office/drawing/2014/main" id="{E13046B6-6F5B-46B8-99DD-0FDFCB4E6AF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1" name="TextBox 4880">
          <a:extLst>
            <a:ext uri="{FF2B5EF4-FFF2-40B4-BE49-F238E27FC236}">
              <a16:creationId xmlns:a16="http://schemas.microsoft.com/office/drawing/2014/main" id="{88E0C727-9557-4CA0-8A31-1FA969258C6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2" name="TextBox 4881">
          <a:extLst>
            <a:ext uri="{FF2B5EF4-FFF2-40B4-BE49-F238E27FC236}">
              <a16:creationId xmlns:a16="http://schemas.microsoft.com/office/drawing/2014/main" id="{74AD851F-7F32-4158-818B-0566ABAABB4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3" name="TextBox 4882">
          <a:extLst>
            <a:ext uri="{FF2B5EF4-FFF2-40B4-BE49-F238E27FC236}">
              <a16:creationId xmlns:a16="http://schemas.microsoft.com/office/drawing/2014/main" id="{5C2FC83C-6F9B-4B15-8AE2-068ABD44ECD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4" name="TextBox 4883">
          <a:extLst>
            <a:ext uri="{FF2B5EF4-FFF2-40B4-BE49-F238E27FC236}">
              <a16:creationId xmlns:a16="http://schemas.microsoft.com/office/drawing/2014/main" id="{2E39BB8E-A207-47D2-800D-5F8A943998F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5" name="TextBox 4884">
          <a:extLst>
            <a:ext uri="{FF2B5EF4-FFF2-40B4-BE49-F238E27FC236}">
              <a16:creationId xmlns:a16="http://schemas.microsoft.com/office/drawing/2014/main" id="{0EDB4128-AE59-4B1A-B9C3-4E3EFC834BB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6" name="TextBox 4885">
          <a:extLst>
            <a:ext uri="{FF2B5EF4-FFF2-40B4-BE49-F238E27FC236}">
              <a16:creationId xmlns:a16="http://schemas.microsoft.com/office/drawing/2014/main" id="{CE9EF8FD-4B8A-473B-8632-B0F3C9EEB11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7" name="TextBox 4886">
          <a:extLst>
            <a:ext uri="{FF2B5EF4-FFF2-40B4-BE49-F238E27FC236}">
              <a16:creationId xmlns:a16="http://schemas.microsoft.com/office/drawing/2014/main" id="{95D9C890-02D1-40BE-BA39-0CD5BCEBC31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8" name="TextBox 4887">
          <a:extLst>
            <a:ext uri="{FF2B5EF4-FFF2-40B4-BE49-F238E27FC236}">
              <a16:creationId xmlns:a16="http://schemas.microsoft.com/office/drawing/2014/main" id="{D084F9FD-23C9-46A7-8EED-309E0F4CF2B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9" name="TextBox 4888">
          <a:extLst>
            <a:ext uri="{FF2B5EF4-FFF2-40B4-BE49-F238E27FC236}">
              <a16:creationId xmlns:a16="http://schemas.microsoft.com/office/drawing/2014/main" id="{B6C11E1B-B149-4125-9543-6637DC3D59C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0" name="TextBox 4889">
          <a:extLst>
            <a:ext uri="{FF2B5EF4-FFF2-40B4-BE49-F238E27FC236}">
              <a16:creationId xmlns:a16="http://schemas.microsoft.com/office/drawing/2014/main" id="{BA03BA8F-7C0C-47B9-B19F-827438D8F8A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1" name="TextBox 4890">
          <a:extLst>
            <a:ext uri="{FF2B5EF4-FFF2-40B4-BE49-F238E27FC236}">
              <a16:creationId xmlns:a16="http://schemas.microsoft.com/office/drawing/2014/main" id="{12364D0E-3E25-441A-981F-C44C8C029DA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2" name="TextBox 4891">
          <a:extLst>
            <a:ext uri="{FF2B5EF4-FFF2-40B4-BE49-F238E27FC236}">
              <a16:creationId xmlns:a16="http://schemas.microsoft.com/office/drawing/2014/main" id="{488CCF0E-9B01-47D6-8B36-70FE113F55D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3" name="TextBox 4892">
          <a:extLst>
            <a:ext uri="{FF2B5EF4-FFF2-40B4-BE49-F238E27FC236}">
              <a16:creationId xmlns:a16="http://schemas.microsoft.com/office/drawing/2014/main" id="{5FA3D855-108B-4240-8105-D357D6741BB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4" name="TextBox 4893">
          <a:extLst>
            <a:ext uri="{FF2B5EF4-FFF2-40B4-BE49-F238E27FC236}">
              <a16:creationId xmlns:a16="http://schemas.microsoft.com/office/drawing/2014/main" id="{BEC3DEC4-B927-4DDF-BE82-664D56235D0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5" name="TextBox 4894">
          <a:extLst>
            <a:ext uri="{FF2B5EF4-FFF2-40B4-BE49-F238E27FC236}">
              <a16:creationId xmlns:a16="http://schemas.microsoft.com/office/drawing/2014/main" id="{0DF9C45D-C168-48F3-A5FD-5A0B8393D99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6" name="TextBox 4895">
          <a:extLst>
            <a:ext uri="{FF2B5EF4-FFF2-40B4-BE49-F238E27FC236}">
              <a16:creationId xmlns:a16="http://schemas.microsoft.com/office/drawing/2014/main" id="{6DE70E6B-BC0C-4CA5-8930-351D6E6DAB3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7" name="TextBox 4896">
          <a:extLst>
            <a:ext uri="{FF2B5EF4-FFF2-40B4-BE49-F238E27FC236}">
              <a16:creationId xmlns:a16="http://schemas.microsoft.com/office/drawing/2014/main" id="{448AD0CD-A40E-4349-A9F7-EE4544762D5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8" name="TextBox 4897">
          <a:extLst>
            <a:ext uri="{FF2B5EF4-FFF2-40B4-BE49-F238E27FC236}">
              <a16:creationId xmlns:a16="http://schemas.microsoft.com/office/drawing/2014/main" id="{A6013B81-7107-4E11-81C8-9678D7D62D7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9" name="TextBox 4898">
          <a:extLst>
            <a:ext uri="{FF2B5EF4-FFF2-40B4-BE49-F238E27FC236}">
              <a16:creationId xmlns:a16="http://schemas.microsoft.com/office/drawing/2014/main" id="{CD6239F3-DDD3-4607-AEF8-5D67969BE3D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0" name="TextBox 4899">
          <a:extLst>
            <a:ext uri="{FF2B5EF4-FFF2-40B4-BE49-F238E27FC236}">
              <a16:creationId xmlns:a16="http://schemas.microsoft.com/office/drawing/2014/main" id="{DDBE2159-0767-4ED1-A67B-5D23A3FEAC6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1" name="TextBox 4900">
          <a:extLst>
            <a:ext uri="{FF2B5EF4-FFF2-40B4-BE49-F238E27FC236}">
              <a16:creationId xmlns:a16="http://schemas.microsoft.com/office/drawing/2014/main" id="{3CD0C21C-0A63-4FB8-B06B-42C63E82457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2" name="TextBox 4901">
          <a:extLst>
            <a:ext uri="{FF2B5EF4-FFF2-40B4-BE49-F238E27FC236}">
              <a16:creationId xmlns:a16="http://schemas.microsoft.com/office/drawing/2014/main" id="{C7B19A8E-5DD6-44AD-BD77-753DE7DFF50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3" name="TextBox 4902">
          <a:extLst>
            <a:ext uri="{FF2B5EF4-FFF2-40B4-BE49-F238E27FC236}">
              <a16:creationId xmlns:a16="http://schemas.microsoft.com/office/drawing/2014/main" id="{3B1ECEEB-4766-4620-9E28-254143E15BE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4" name="TextBox 4903">
          <a:extLst>
            <a:ext uri="{FF2B5EF4-FFF2-40B4-BE49-F238E27FC236}">
              <a16:creationId xmlns:a16="http://schemas.microsoft.com/office/drawing/2014/main" id="{83EB20F8-406E-4F90-8592-013C44BFB00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5" name="TextBox 4904">
          <a:extLst>
            <a:ext uri="{FF2B5EF4-FFF2-40B4-BE49-F238E27FC236}">
              <a16:creationId xmlns:a16="http://schemas.microsoft.com/office/drawing/2014/main" id="{294E3F1F-0227-42AD-BA15-1EA9963009A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6" name="TextBox 4905">
          <a:extLst>
            <a:ext uri="{FF2B5EF4-FFF2-40B4-BE49-F238E27FC236}">
              <a16:creationId xmlns:a16="http://schemas.microsoft.com/office/drawing/2014/main" id="{7517E608-E80A-45A5-BD9F-5CDFB248BC1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7" name="TextBox 4906">
          <a:extLst>
            <a:ext uri="{FF2B5EF4-FFF2-40B4-BE49-F238E27FC236}">
              <a16:creationId xmlns:a16="http://schemas.microsoft.com/office/drawing/2014/main" id="{E11E2517-9F47-434C-9E76-C2F17626973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8" name="TextBox 4907">
          <a:extLst>
            <a:ext uri="{FF2B5EF4-FFF2-40B4-BE49-F238E27FC236}">
              <a16:creationId xmlns:a16="http://schemas.microsoft.com/office/drawing/2014/main" id="{28C52B37-B4A2-477F-A001-62063203AA1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9" name="TextBox 4908">
          <a:extLst>
            <a:ext uri="{FF2B5EF4-FFF2-40B4-BE49-F238E27FC236}">
              <a16:creationId xmlns:a16="http://schemas.microsoft.com/office/drawing/2014/main" id="{85B9CAB8-8D81-44E8-8E06-A0BA3960C13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0" name="TextBox 4909">
          <a:extLst>
            <a:ext uri="{FF2B5EF4-FFF2-40B4-BE49-F238E27FC236}">
              <a16:creationId xmlns:a16="http://schemas.microsoft.com/office/drawing/2014/main" id="{20289D82-F954-4448-BB99-B2053082053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1" name="TextBox 4910">
          <a:extLst>
            <a:ext uri="{FF2B5EF4-FFF2-40B4-BE49-F238E27FC236}">
              <a16:creationId xmlns:a16="http://schemas.microsoft.com/office/drawing/2014/main" id="{437844DD-E559-4D9C-8B5D-45FD95294BC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2" name="TextBox 4911">
          <a:extLst>
            <a:ext uri="{FF2B5EF4-FFF2-40B4-BE49-F238E27FC236}">
              <a16:creationId xmlns:a16="http://schemas.microsoft.com/office/drawing/2014/main" id="{825D39A0-A7B9-4055-B13B-5EEE0041EA5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3" name="TextBox 4912">
          <a:extLst>
            <a:ext uri="{FF2B5EF4-FFF2-40B4-BE49-F238E27FC236}">
              <a16:creationId xmlns:a16="http://schemas.microsoft.com/office/drawing/2014/main" id="{C5531A07-4A07-4989-802E-8129ECAB1E9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4" name="TextBox 4913">
          <a:extLst>
            <a:ext uri="{FF2B5EF4-FFF2-40B4-BE49-F238E27FC236}">
              <a16:creationId xmlns:a16="http://schemas.microsoft.com/office/drawing/2014/main" id="{1FD981CB-836E-4DD9-A9AD-9D509FECFBE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5" name="TextBox 4914">
          <a:extLst>
            <a:ext uri="{FF2B5EF4-FFF2-40B4-BE49-F238E27FC236}">
              <a16:creationId xmlns:a16="http://schemas.microsoft.com/office/drawing/2014/main" id="{C3C3D417-DAB3-4AB1-B2BD-4CBEA289404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6" name="TextBox 4915">
          <a:extLst>
            <a:ext uri="{FF2B5EF4-FFF2-40B4-BE49-F238E27FC236}">
              <a16:creationId xmlns:a16="http://schemas.microsoft.com/office/drawing/2014/main" id="{86E47905-AA2C-468C-9296-67681D77B0A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7" name="TextBox 4916">
          <a:extLst>
            <a:ext uri="{FF2B5EF4-FFF2-40B4-BE49-F238E27FC236}">
              <a16:creationId xmlns:a16="http://schemas.microsoft.com/office/drawing/2014/main" id="{493A23C2-BCAA-499A-9B77-B8A73835E6F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8" name="TextBox 4917">
          <a:extLst>
            <a:ext uri="{FF2B5EF4-FFF2-40B4-BE49-F238E27FC236}">
              <a16:creationId xmlns:a16="http://schemas.microsoft.com/office/drawing/2014/main" id="{D9534242-D79D-4597-8F1E-213D98AC829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9" name="TextBox 4918">
          <a:extLst>
            <a:ext uri="{FF2B5EF4-FFF2-40B4-BE49-F238E27FC236}">
              <a16:creationId xmlns:a16="http://schemas.microsoft.com/office/drawing/2014/main" id="{A4E2636A-478E-46B8-B1A2-A45DEEEEBE1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0" name="TextBox 4919">
          <a:extLst>
            <a:ext uri="{FF2B5EF4-FFF2-40B4-BE49-F238E27FC236}">
              <a16:creationId xmlns:a16="http://schemas.microsoft.com/office/drawing/2014/main" id="{92A251C0-D584-411D-9863-2EDB02E817A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1" name="TextBox 4920">
          <a:extLst>
            <a:ext uri="{FF2B5EF4-FFF2-40B4-BE49-F238E27FC236}">
              <a16:creationId xmlns:a16="http://schemas.microsoft.com/office/drawing/2014/main" id="{12DDD6E1-F5BC-4B0F-A1A2-D2A0F5B1F9D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2" name="TextBox 4921">
          <a:extLst>
            <a:ext uri="{FF2B5EF4-FFF2-40B4-BE49-F238E27FC236}">
              <a16:creationId xmlns:a16="http://schemas.microsoft.com/office/drawing/2014/main" id="{7B7946B6-557D-4FF7-921B-B5EA9F662EC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3" name="TextBox 4922">
          <a:extLst>
            <a:ext uri="{FF2B5EF4-FFF2-40B4-BE49-F238E27FC236}">
              <a16:creationId xmlns:a16="http://schemas.microsoft.com/office/drawing/2014/main" id="{9FD115D0-8143-47E9-81E7-926953EB711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4" name="TextBox 4923">
          <a:extLst>
            <a:ext uri="{FF2B5EF4-FFF2-40B4-BE49-F238E27FC236}">
              <a16:creationId xmlns:a16="http://schemas.microsoft.com/office/drawing/2014/main" id="{0A8A6372-0056-47FA-A193-738DBB9ED8C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5" name="TextBox 4924">
          <a:extLst>
            <a:ext uri="{FF2B5EF4-FFF2-40B4-BE49-F238E27FC236}">
              <a16:creationId xmlns:a16="http://schemas.microsoft.com/office/drawing/2014/main" id="{83B0C325-E77B-4C63-843F-6B7181FA3E5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6" name="TextBox 4925">
          <a:extLst>
            <a:ext uri="{FF2B5EF4-FFF2-40B4-BE49-F238E27FC236}">
              <a16:creationId xmlns:a16="http://schemas.microsoft.com/office/drawing/2014/main" id="{6F05C631-99F4-4FAC-8006-0FA98C9932E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7" name="TextBox 4926">
          <a:extLst>
            <a:ext uri="{FF2B5EF4-FFF2-40B4-BE49-F238E27FC236}">
              <a16:creationId xmlns:a16="http://schemas.microsoft.com/office/drawing/2014/main" id="{A8EC1257-A7AA-4D7D-BB89-73D5FF4FD6B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8" name="TextBox 4927">
          <a:extLst>
            <a:ext uri="{FF2B5EF4-FFF2-40B4-BE49-F238E27FC236}">
              <a16:creationId xmlns:a16="http://schemas.microsoft.com/office/drawing/2014/main" id="{6592A2BF-EC50-49A3-8329-650B3C7A4FA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9" name="TextBox 4928">
          <a:extLst>
            <a:ext uri="{FF2B5EF4-FFF2-40B4-BE49-F238E27FC236}">
              <a16:creationId xmlns:a16="http://schemas.microsoft.com/office/drawing/2014/main" id="{8098448F-4EAB-4988-9C31-879282E4BCE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0" name="TextBox 4929">
          <a:extLst>
            <a:ext uri="{FF2B5EF4-FFF2-40B4-BE49-F238E27FC236}">
              <a16:creationId xmlns:a16="http://schemas.microsoft.com/office/drawing/2014/main" id="{B8E1C842-F913-434D-9969-6A75593F38B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1" name="TextBox 4930">
          <a:extLst>
            <a:ext uri="{FF2B5EF4-FFF2-40B4-BE49-F238E27FC236}">
              <a16:creationId xmlns:a16="http://schemas.microsoft.com/office/drawing/2014/main" id="{99F25158-DC8A-4AB0-8480-0F0CD86685F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2" name="TextBox 4931">
          <a:extLst>
            <a:ext uri="{FF2B5EF4-FFF2-40B4-BE49-F238E27FC236}">
              <a16:creationId xmlns:a16="http://schemas.microsoft.com/office/drawing/2014/main" id="{476955FD-C835-4F2C-8075-9DED4C55CC6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3" name="TextBox 4932">
          <a:extLst>
            <a:ext uri="{FF2B5EF4-FFF2-40B4-BE49-F238E27FC236}">
              <a16:creationId xmlns:a16="http://schemas.microsoft.com/office/drawing/2014/main" id="{42551BA7-6DDE-4A7D-8A23-F9669CB7C15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4" name="TextBox 4933">
          <a:extLst>
            <a:ext uri="{FF2B5EF4-FFF2-40B4-BE49-F238E27FC236}">
              <a16:creationId xmlns:a16="http://schemas.microsoft.com/office/drawing/2014/main" id="{4EE69041-3E40-4C31-879C-350780AFF38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5" name="TextBox 4934">
          <a:extLst>
            <a:ext uri="{FF2B5EF4-FFF2-40B4-BE49-F238E27FC236}">
              <a16:creationId xmlns:a16="http://schemas.microsoft.com/office/drawing/2014/main" id="{E5617113-B707-4967-8EBC-C363D0E61B1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6" name="TextBox 4935">
          <a:extLst>
            <a:ext uri="{FF2B5EF4-FFF2-40B4-BE49-F238E27FC236}">
              <a16:creationId xmlns:a16="http://schemas.microsoft.com/office/drawing/2014/main" id="{318B4FC6-787D-45BB-8AE8-F28A956EC8F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7" name="TextBox 4936">
          <a:extLst>
            <a:ext uri="{FF2B5EF4-FFF2-40B4-BE49-F238E27FC236}">
              <a16:creationId xmlns:a16="http://schemas.microsoft.com/office/drawing/2014/main" id="{B4C2EC34-EEC0-4ABC-9CE9-4AAC9AD6133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8" name="TextBox 4937">
          <a:extLst>
            <a:ext uri="{FF2B5EF4-FFF2-40B4-BE49-F238E27FC236}">
              <a16:creationId xmlns:a16="http://schemas.microsoft.com/office/drawing/2014/main" id="{D7872A7D-4C1F-423B-BE2A-7BF8CE970ED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9" name="TextBox 4938">
          <a:extLst>
            <a:ext uri="{FF2B5EF4-FFF2-40B4-BE49-F238E27FC236}">
              <a16:creationId xmlns:a16="http://schemas.microsoft.com/office/drawing/2014/main" id="{E38AC68D-1082-4F44-9EE9-BDD564AC7C5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0" name="TextBox 4939">
          <a:extLst>
            <a:ext uri="{FF2B5EF4-FFF2-40B4-BE49-F238E27FC236}">
              <a16:creationId xmlns:a16="http://schemas.microsoft.com/office/drawing/2014/main" id="{6BFE7396-9E40-4EBB-A6F3-306C368FB84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1" name="TextBox 4940">
          <a:extLst>
            <a:ext uri="{FF2B5EF4-FFF2-40B4-BE49-F238E27FC236}">
              <a16:creationId xmlns:a16="http://schemas.microsoft.com/office/drawing/2014/main" id="{230AFBEA-02A9-42A7-921E-C53DD8B292A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2" name="TextBox 4941">
          <a:extLst>
            <a:ext uri="{FF2B5EF4-FFF2-40B4-BE49-F238E27FC236}">
              <a16:creationId xmlns:a16="http://schemas.microsoft.com/office/drawing/2014/main" id="{7305F98C-C3D9-4614-B765-D24D2C49B22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3" name="TextBox 4942">
          <a:extLst>
            <a:ext uri="{FF2B5EF4-FFF2-40B4-BE49-F238E27FC236}">
              <a16:creationId xmlns:a16="http://schemas.microsoft.com/office/drawing/2014/main" id="{319166B2-4097-4946-A40A-C6A02873840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4" name="TextBox 4943">
          <a:extLst>
            <a:ext uri="{FF2B5EF4-FFF2-40B4-BE49-F238E27FC236}">
              <a16:creationId xmlns:a16="http://schemas.microsoft.com/office/drawing/2014/main" id="{B8D106FA-5368-45A5-9FC7-EF8F457826C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5" name="TextBox 4944">
          <a:extLst>
            <a:ext uri="{FF2B5EF4-FFF2-40B4-BE49-F238E27FC236}">
              <a16:creationId xmlns:a16="http://schemas.microsoft.com/office/drawing/2014/main" id="{BCAE49D8-B3E5-4950-ACBA-6C77B3671A5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6" name="TextBox 4945">
          <a:extLst>
            <a:ext uri="{FF2B5EF4-FFF2-40B4-BE49-F238E27FC236}">
              <a16:creationId xmlns:a16="http://schemas.microsoft.com/office/drawing/2014/main" id="{F299A162-3E34-4B57-8217-210A55D9A9E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7" name="TextBox 4946">
          <a:extLst>
            <a:ext uri="{FF2B5EF4-FFF2-40B4-BE49-F238E27FC236}">
              <a16:creationId xmlns:a16="http://schemas.microsoft.com/office/drawing/2014/main" id="{D2387A94-E08B-4B19-ADDE-4018E86B6BA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8" name="TextBox 4947">
          <a:extLst>
            <a:ext uri="{FF2B5EF4-FFF2-40B4-BE49-F238E27FC236}">
              <a16:creationId xmlns:a16="http://schemas.microsoft.com/office/drawing/2014/main" id="{5A1FD4BB-CB5F-4E34-A9F6-05332CA3BCB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9" name="TextBox 4948">
          <a:extLst>
            <a:ext uri="{FF2B5EF4-FFF2-40B4-BE49-F238E27FC236}">
              <a16:creationId xmlns:a16="http://schemas.microsoft.com/office/drawing/2014/main" id="{10D9D3C8-DD5F-44D4-9887-686A289A6DB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0" name="TextBox 4949">
          <a:extLst>
            <a:ext uri="{FF2B5EF4-FFF2-40B4-BE49-F238E27FC236}">
              <a16:creationId xmlns:a16="http://schemas.microsoft.com/office/drawing/2014/main" id="{E94A6FA0-33D3-4579-A35E-80A9C69E16F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1" name="TextBox 4950">
          <a:extLst>
            <a:ext uri="{FF2B5EF4-FFF2-40B4-BE49-F238E27FC236}">
              <a16:creationId xmlns:a16="http://schemas.microsoft.com/office/drawing/2014/main" id="{BF81F8C1-1268-42D2-87CC-0107E843591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2" name="TextBox 4951">
          <a:extLst>
            <a:ext uri="{FF2B5EF4-FFF2-40B4-BE49-F238E27FC236}">
              <a16:creationId xmlns:a16="http://schemas.microsoft.com/office/drawing/2014/main" id="{0BF07E6C-C43F-42D4-BA0D-152E9540262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3" name="TextBox 4952">
          <a:extLst>
            <a:ext uri="{FF2B5EF4-FFF2-40B4-BE49-F238E27FC236}">
              <a16:creationId xmlns:a16="http://schemas.microsoft.com/office/drawing/2014/main" id="{EA9B8F03-4653-49AB-8B65-04F9113F6EE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4" name="TextBox 4953">
          <a:extLst>
            <a:ext uri="{FF2B5EF4-FFF2-40B4-BE49-F238E27FC236}">
              <a16:creationId xmlns:a16="http://schemas.microsoft.com/office/drawing/2014/main" id="{684A206F-52EC-4673-ACF8-4098437BC06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5" name="TextBox 4954">
          <a:extLst>
            <a:ext uri="{FF2B5EF4-FFF2-40B4-BE49-F238E27FC236}">
              <a16:creationId xmlns:a16="http://schemas.microsoft.com/office/drawing/2014/main" id="{0CA6B479-ED4C-4AFA-8FD6-DB70B866D82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6" name="TextBox 4955">
          <a:extLst>
            <a:ext uri="{FF2B5EF4-FFF2-40B4-BE49-F238E27FC236}">
              <a16:creationId xmlns:a16="http://schemas.microsoft.com/office/drawing/2014/main" id="{8F948110-E977-45FE-9819-AC9C37676D7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7" name="TextBox 4956">
          <a:extLst>
            <a:ext uri="{FF2B5EF4-FFF2-40B4-BE49-F238E27FC236}">
              <a16:creationId xmlns:a16="http://schemas.microsoft.com/office/drawing/2014/main" id="{19386BBA-664B-4C3F-9BB7-0AE1B35DF18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8" name="TextBox 4957">
          <a:extLst>
            <a:ext uri="{FF2B5EF4-FFF2-40B4-BE49-F238E27FC236}">
              <a16:creationId xmlns:a16="http://schemas.microsoft.com/office/drawing/2014/main" id="{54682EAC-149B-4849-8436-50EC0143D37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9" name="TextBox 4958">
          <a:extLst>
            <a:ext uri="{FF2B5EF4-FFF2-40B4-BE49-F238E27FC236}">
              <a16:creationId xmlns:a16="http://schemas.microsoft.com/office/drawing/2014/main" id="{2184587C-FAFE-4A72-A9F5-C69D8493339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0" name="TextBox 4959">
          <a:extLst>
            <a:ext uri="{FF2B5EF4-FFF2-40B4-BE49-F238E27FC236}">
              <a16:creationId xmlns:a16="http://schemas.microsoft.com/office/drawing/2014/main" id="{25F1AB92-76B9-4661-B6B8-C0C3E69B070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1" name="TextBox 4960">
          <a:extLst>
            <a:ext uri="{FF2B5EF4-FFF2-40B4-BE49-F238E27FC236}">
              <a16:creationId xmlns:a16="http://schemas.microsoft.com/office/drawing/2014/main" id="{E3425951-BFB8-4860-A9A9-C8C4FE16CB4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2" name="TextBox 4961">
          <a:extLst>
            <a:ext uri="{FF2B5EF4-FFF2-40B4-BE49-F238E27FC236}">
              <a16:creationId xmlns:a16="http://schemas.microsoft.com/office/drawing/2014/main" id="{D4C95826-E784-4F0A-9534-C752EA495CB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3" name="TextBox 4962">
          <a:extLst>
            <a:ext uri="{FF2B5EF4-FFF2-40B4-BE49-F238E27FC236}">
              <a16:creationId xmlns:a16="http://schemas.microsoft.com/office/drawing/2014/main" id="{02FA72BA-16E4-49BF-A818-59A3765B652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4" name="TextBox 4963">
          <a:extLst>
            <a:ext uri="{FF2B5EF4-FFF2-40B4-BE49-F238E27FC236}">
              <a16:creationId xmlns:a16="http://schemas.microsoft.com/office/drawing/2014/main" id="{D3281E96-091D-4ECB-A9E0-1E585D14B05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5" name="TextBox 4964">
          <a:extLst>
            <a:ext uri="{FF2B5EF4-FFF2-40B4-BE49-F238E27FC236}">
              <a16:creationId xmlns:a16="http://schemas.microsoft.com/office/drawing/2014/main" id="{47C39A1D-C0DE-4724-80BC-3C49847E462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6" name="TextBox 4965">
          <a:extLst>
            <a:ext uri="{FF2B5EF4-FFF2-40B4-BE49-F238E27FC236}">
              <a16:creationId xmlns:a16="http://schemas.microsoft.com/office/drawing/2014/main" id="{195724ED-478B-4D8B-AF9B-771476CD9E1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7" name="TextBox 4966">
          <a:extLst>
            <a:ext uri="{FF2B5EF4-FFF2-40B4-BE49-F238E27FC236}">
              <a16:creationId xmlns:a16="http://schemas.microsoft.com/office/drawing/2014/main" id="{2EB4C0A5-4E3B-4B3F-B9F5-B3B032006BC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8" name="TextBox 4967">
          <a:extLst>
            <a:ext uri="{FF2B5EF4-FFF2-40B4-BE49-F238E27FC236}">
              <a16:creationId xmlns:a16="http://schemas.microsoft.com/office/drawing/2014/main" id="{76D9B8CA-54DE-4F17-A69B-DCCA503FBCE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9" name="TextBox 4968">
          <a:extLst>
            <a:ext uri="{FF2B5EF4-FFF2-40B4-BE49-F238E27FC236}">
              <a16:creationId xmlns:a16="http://schemas.microsoft.com/office/drawing/2014/main" id="{C99CA3C7-529B-471E-87C4-E07C0612367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0" name="TextBox 4969">
          <a:extLst>
            <a:ext uri="{FF2B5EF4-FFF2-40B4-BE49-F238E27FC236}">
              <a16:creationId xmlns:a16="http://schemas.microsoft.com/office/drawing/2014/main" id="{AAA49BB8-1905-4A3A-A8F9-F703F906BDB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1" name="TextBox 4970">
          <a:extLst>
            <a:ext uri="{FF2B5EF4-FFF2-40B4-BE49-F238E27FC236}">
              <a16:creationId xmlns:a16="http://schemas.microsoft.com/office/drawing/2014/main" id="{5694377D-DA62-4B63-A419-DBF5AAC387A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2" name="TextBox 4971">
          <a:extLst>
            <a:ext uri="{FF2B5EF4-FFF2-40B4-BE49-F238E27FC236}">
              <a16:creationId xmlns:a16="http://schemas.microsoft.com/office/drawing/2014/main" id="{6026F165-CDB8-4EF5-8F2F-8EAF47FD2C0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3" name="TextBox 4972">
          <a:extLst>
            <a:ext uri="{FF2B5EF4-FFF2-40B4-BE49-F238E27FC236}">
              <a16:creationId xmlns:a16="http://schemas.microsoft.com/office/drawing/2014/main" id="{FA093942-BAD9-43F8-A719-5772F4885C6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4" name="TextBox 4973">
          <a:extLst>
            <a:ext uri="{FF2B5EF4-FFF2-40B4-BE49-F238E27FC236}">
              <a16:creationId xmlns:a16="http://schemas.microsoft.com/office/drawing/2014/main" id="{AC50753A-17D7-48CC-86A4-7BB57A79E80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5" name="TextBox 4974">
          <a:extLst>
            <a:ext uri="{FF2B5EF4-FFF2-40B4-BE49-F238E27FC236}">
              <a16:creationId xmlns:a16="http://schemas.microsoft.com/office/drawing/2014/main" id="{0A88FAAC-03FA-499E-92E8-8D709DF41E1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6" name="TextBox 4975">
          <a:extLst>
            <a:ext uri="{FF2B5EF4-FFF2-40B4-BE49-F238E27FC236}">
              <a16:creationId xmlns:a16="http://schemas.microsoft.com/office/drawing/2014/main" id="{3FDA9749-B455-43AE-8D00-760352B657C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7" name="TextBox 4976">
          <a:extLst>
            <a:ext uri="{FF2B5EF4-FFF2-40B4-BE49-F238E27FC236}">
              <a16:creationId xmlns:a16="http://schemas.microsoft.com/office/drawing/2014/main" id="{931F7F5F-A83C-44FC-85B2-000D7995248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8" name="TextBox 4977">
          <a:extLst>
            <a:ext uri="{FF2B5EF4-FFF2-40B4-BE49-F238E27FC236}">
              <a16:creationId xmlns:a16="http://schemas.microsoft.com/office/drawing/2014/main" id="{8217BF76-F6B3-43D8-AFDA-A56731621C8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9" name="TextBox 4978">
          <a:extLst>
            <a:ext uri="{FF2B5EF4-FFF2-40B4-BE49-F238E27FC236}">
              <a16:creationId xmlns:a16="http://schemas.microsoft.com/office/drawing/2014/main" id="{59E27DFF-D6C7-44E5-8F24-AFDCE2D9D76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0" name="TextBox 4979">
          <a:extLst>
            <a:ext uri="{FF2B5EF4-FFF2-40B4-BE49-F238E27FC236}">
              <a16:creationId xmlns:a16="http://schemas.microsoft.com/office/drawing/2014/main" id="{A4AE378C-7E56-44F1-B946-04160CF38D4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1" name="TextBox 4980">
          <a:extLst>
            <a:ext uri="{FF2B5EF4-FFF2-40B4-BE49-F238E27FC236}">
              <a16:creationId xmlns:a16="http://schemas.microsoft.com/office/drawing/2014/main" id="{5F503DB5-DD74-4047-95DD-4F4C64737EC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2" name="TextBox 4981">
          <a:extLst>
            <a:ext uri="{FF2B5EF4-FFF2-40B4-BE49-F238E27FC236}">
              <a16:creationId xmlns:a16="http://schemas.microsoft.com/office/drawing/2014/main" id="{2F12ED0E-E15C-480D-A083-24EC7ACF318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3" name="TextBox 4982">
          <a:extLst>
            <a:ext uri="{FF2B5EF4-FFF2-40B4-BE49-F238E27FC236}">
              <a16:creationId xmlns:a16="http://schemas.microsoft.com/office/drawing/2014/main" id="{186C3010-B072-401A-82EF-DBABF2FC34E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4" name="TextBox 4983">
          <a:extLst>
            <a:ext uri="{FF2B5EF4-FFF2-40B4-BE49-F238E27FC236}">
              <a16:creationId xmlns:a16="http://schemas.microsoft.com/office/drawing/2014/main" id="{D1ABC30E-7D86-4504-95BF-25A92B40B4B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5" name="TextBox 4984">
          <a:extLst>
            <a:ext uri="{FF2B5EF4-FFF2-40B4-BE49-F238E27FC236}">
              <a16:creationId xmlns:a16="http://schemas.microsoft.com/office/drawing/2014/main" id="{85B7EFC4-4CE5-4B4C-BE47-E529A4A5CAB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6" name="TextBox 4985">
          <a:extLst>
            <a:ext uri="{FF2B5EF4-FFF2-40B4-BE49-F238E27FC236}">
              <a16:creationId xmlns:a16="http://schemas.microsoft.com/office/drawing/2014/main" id="{778A4916-2733-485A-9C15-69B30989E83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7" name="TextBox 4986">
          <a:extLst>
            <a:ext uri="{FF2B5EF4-FFF2-40B4-BE49-F238E27FC236}">
              <a16:creationId xmlns:a16="http://schemas.microsoft.com/office/drawing/2014/main" id="{2BE3F9BC-EB60-4F0C-A2D2-57FE70E6006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8" name="TextBox 4987">
          <a:extLst>
            <a:ext uri="{FF2B5EF4-FFF2-40B4-BE49-F238E27FC236}">
              <a16:creationId xmlns:a16="http://schemas.microsoft.com/office/drawing/2014/main" id="{4443C0F6-BE51-4D78-9FF7-EAA54186326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9" name="TextBox 4988">
          <a:extLst>
            <a:ext uri="{FF2B5EF4-FFF2-40B4-BE49-F238E27FC236}">
              <a16:creationId xmlns:a16="http://schemas.microsoft.com/office/drawing/2014/main" id="{685DAE8F-7C35-428F-BF83-8AC25ED0F4F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0" name="TextBox 4989">
          <a:extLst>
            <a:ext uri="{FF2B5EF4-FFF2-40B4-BE49-F238E27FC236}">
              <a16:creationId xmlns:a16="http://schemas.microsoft.com/office/drawing/2014/main" id="{CA6825D9-74A6-49D5-B277-A933EE4208A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1" name="TextBox 4990">
          <a:extLst>
            <a:ext uri="{FF2B5EF4-FFF2-40B4-BE49-F238E27FC236}">
              <a16:creationId xmlns:a16="http://schemas.microsoft.com/office/drawing/2014/main" id="{5171D2CD-AD99-4DF5-9D6B-E0AF8500664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2" name="TextBox 4991">
          <a:extLst>
            <a:ext uri="{FF2B5EF4-FFF2-40B4-BE49-F238E27FC236}">
              <a16:creationId xmlns:a16="http://schemas.microsoft.com/office/drawing/2014/main" id="{B01C57D2-9B81-43B5-B0F6-7BF258A47AD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3" name="TextBox 4992">
          <a:extLst>
            <a:ext uri="{FF2B5EF4-FFF2-40B4-BE49-F238E27FC236}">
              <a16:creationId xmlns:a16="http://schemas.microsoft.com/office/drawing/2014/main" id="{6DAE9B86-E372-4827-BD58-1D183ECB1A1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4" name="TextBox 4993">
          <a:extLst>
            <a:ext uri="{FF2B5EF4-FFF2-40B4-BE49-F238E27FC236}">
              <a16:creationId xmlns:a16="http://schemas.microsoft.com/office/drawing/2014/main" id="{D3412870-49C6-4672-8272-17C0D18240A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5" name="TextBox 4994">
          <a:extLst>
            <a:ext uri="{FF2B5EF4-FFF2-40B4-BE49-F238E27FC236}">
              <a16:creationId xmlns:a16="http://schemas.microsoft.com/office/drawing/2014/main" id="{7ED965FB-A83C-4F28-860A-7ECD422038F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6" name="TextBox 4995">
          <a:extLst>
            <a:ext uri="{FF2B5EF4-FFF2-40B4-BE49-F238E27FC236}">
              <a16:creationId xmlns:a16="http://schemas.microsoft.com/office/drawing/2014/main" id="{5AD56D3C-7AF9-4EDB-93AA-D73163F39E9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7" name="TextBox 4996">
          <a:extLst>
            <a:ext uri="{FF2B5EF4-FFF2-40B4-BE49-F238E27FC236}">
              <a16:creationId xmlns:a16="http://schemas.microsoft.com/office/drawing/2014/main" id="{6ADDB083-C898-43CF-8754-8B59A6A6DB1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8" name="TextBox 4997">
          <a:extLst>
            <a:ext uri="{FF2B5EF4-FFF2-40B4-BE49-F238E27FC236}">
              <a16:creationId xmlns:a16="http://schemas.microsoft.com/office/drawing/2014/main" id="{3B67FA26-88BD-46D7-BEBC-A6515DBD6AD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9" name="TextBox 4998">
          <a:extLst>
            <a:ext uri="{FF2B5EF4-FFF2-40B4-BE49-F238E27FC236}">
              <a16:creationId xmlns:a16="http://schemas.microsoft.com/office/drawing/2014/main" id="{15F6654D-0299-4F46-BBD1-797D537EF37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0" name="TextBox 4999">
          <a:extLst>
            <a:ext uri="{FF2B5EF4-FFF2-40B4-BE49-F238E27FC236}">
              <a16:creationId xmlns:a16="http://schemas.microsoft.com/office/drawing/2014/main" id="{B3526A8F-E53B-4B5B-BED1-6CA5F7C818F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1" name="TextBox 5000">
          <a:extLst>
            <a:ext uri="{FF2B5EF4-FFF2-40B4-BE49-F238E27FC236}">
              <a16:creationId xmlns:a16="http://schemas.microsoft.com/office/drawing/2014/main" id="{B1192107-EF56-4738-B4C1-1AFAF96F61D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2" name="TextBox 5001">
          <a:extLst>
            <a:ext uri="{FF2B5EF4-FFF2-40B4-BE49-F238E27FC236}">
              <a16:creationId xmlns:a16="http://schemas.microsoft.com/office/drawing/2014/main" id="{86C10422-3318-4CEA-93A3-1DF6340A99F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3" name="TextBox 5002">
          <a:extLst>
            <a:ext uri="{FF2B5EF4-FFF2-40B4-BE49-F238E27FC236}">
              <a16:creationId xmlns:a16="http://schemas.microsoft.com/office/drawing/2014/main" id="{F081E7DA-FCCD-4935-9DB5-395A439ADAC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4" name="TextBox 5003">
          <a:extLst>
            <a:ext uri="{FF2B5EF4-FFF2-40B4-BE49-F238E27FC236}">
              <a16:creationId xmlns:a16="http://schemas.microsoft.com/office/drawing/2014/main" id="{343F94B0-D209-4B09-B83B-75EDF412785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5" name="TextBox 5004">
          <a:extLst>
            <a:ext uri="{FF2B5EF4-FFF2-40B4-BE49-F238E27FC236}">
              <a16:creationId xmlns:a16="http://schemas.microsoft.com/office/drawing/2014/main" id="{9B8F6294-68BD-42FC-BE3C-93E103457ED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6" name="TextBox 5005">
          <a:extLst>
            <a:ext uri="{FF2B5EF4-FFF2-40B4-BE49-F238E27FC236}">
              <a16:creationId xmlns:a16="http://schemas.microsoft.com/office/drawing/2014/main" id="{6566B47A-A906-4B44-AEF5-7862D55D460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7" name="TextBox 5006">
          <a:extLst>
            <a:ext uri="{FF2B5EF4-FFF2-40B4-BE49-F238E27FC236}">
              <a16:creationId xmlns:a16="http://schemas.microsoft.com/office/drawing/2014/main" id="{BA1D2CAD-3804-43B5-94E0-2A3D6DE941D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8" name="TextBox 5007">
          <a:extLst>
            <a:ext uri="{FF2B5EF4-FFF2-40B4-BE49-F238E27FC236}">
              <a16:creationId xmlns:a16="http://schemas.microsoft.com/office/drawing/2014/main" id="{6AE83751-4F55-44E5-9EFC-E8EABB1C43E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9" name="TextBox 5008">
          <a:extLst>
            <a:ext uri="{FF2B5EF4-FFF2-40B4-BE49-F238E27FC236}">
              <a16:creationId xmlns:a16="http://schemas.microsoft.com/office/drawing/2014/main" id="{585B9EAA-2A85-4759-9398-226EBD22065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0" name="TextBox 5009">
          <a:extLst>
            <a:ext uri="{FF2B5EF4-FFF2-40B4-BE49-F238E27FC236}">
              <a16:creationId xmlns:a16="http://schemas.microsoft.com/office/drawing/2014/main" id="{65484109-EE68-43AD-B056-DE6218CAEFE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1" name="TextBox 5010">
          <a:extLst>
            <a:ext uri="{FF2B5EF4-FFF2-40B4-BE49-F238E27FC236}">
              <a16:creationId xmlns:a16="http://schemas.microsoft.com/office/drawing/2014/main" id="{B9B5362F-FE32-4064-8113-2A12AAAB148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2" name="TextBox 5011">
          <a:extLst>
            <a:ext uri="{FF2B5EF4-FFF2-40B4-BE49-F238E27FC236}">
              <a16:creationId xmlns:a16="http://schemas.microsoft.com/office/drawing/2014/main" id="{45694477-72E9-4E26-9376-C6AA35D38F5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3" name="TextBox 5012">
          <a:extLst>
            <a:ext uri="{FF2B5EF4-FFF2-40B4-BE49-F238E27FC236}">
              <a16:creationId xmlns:a16="http://schemas.microsoft.com/office/drawing/2014/main" id="{6C436F20-C73A-4A34-996B-3B00418A4D1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4" name="TextBox 5013">
          <a:extLst>
            <a:ext uri="{FF2B5EF4-FFF2-40B4-BE49-F238E27FC236}">
              <a16:creationId xmlns:a16="http://schemas.microsoft.com/office/drawing/2014/main" id="{3389508F-E2BF-4661-8F3E-3553C8F54BC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5" name="TextBox 5014">
          <a:extLst>
            <a:ext uri="{FF2B5EF4-FFF2-40B4-BE49-F238E27FC236}">
              <a16:creationId xmlns:a16="http://schemas.microsoft.com/office/drawing/2014/main" id="{7C172443-07A0-46DD-8F8D-8DDC58B788A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6" name="TextBox 5015">
          <a:extLst>
            <a:ext uri="{FF2B5EF4-FFF2-40B4-BE49-F238E27FC236}">
              <a16:creationId xmlns:a16="http://schemas.microsoft.com/office/drawing/2014/main" id="{5CB70AF8-947F-4550-AC7D-8F683029002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7" name="TextBox 5016">
          <a:extLst>
            <a:ext uri="{FF2B5EF4-FFF2-40B4-BE49-F238E27FC236}">
              <a16:creationId xmlns:a16="http://schemas.microsoft.com/office/drawing/2014/main" id="{52B88177-389E-41AC-8BAB-29E39E9DB33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8" name="TextBox 5017">
          <a:extLst>
            <a:ext uri="{FF2B5EF4-FFF2-40B4-BE49-F238E27FC236}">
              <a16:creationId xmlns:a16="http://schemas.microsoft.com/office/drawing/2014/main" id="{549D084B-DFCE-4A78-9BDA-1A90AE066F5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9" name="TextBox 5018">
          <a:extLst>
            <a:ext uri="{FF2B5EF4-FFF2-40B4-BE49-F238E27FC236}">
              <a16:creationId xmlns:a16="http://schemas.microsoft.com/office/drawing/2014/main" id="{B717E8B4-B075-4C79-AC1A-8FD2FB60400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0" name="TextBox 5019">
          <a:extLst>
            <a:ext uri="{FF2B5EF4-FFF2-40B4-BE49-F238E27FC236}">
              <a16:creationId xmlns:a16="http://schemas.microsoft.com/office/drawing/2014/main" id="{9D5AAFDC-D34C-444F-BED7-885E0FB7E8A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1" name="TextBox 5020">
          <a:extLst>
            <a:ext uri="{FF2B5EF4-FFF2-40B4-BE49-F238E27FC236}">
              <a16:creationId xmlns:a16="http://schemas.microsoft.com/office/drawing/2014/main" id="{6A0C1A55-921C-435D-B77C-BDFE70D2034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2" name="TextBox 5021">
          <a:extLst>
            <a:ext uri="{FF2B5EF4-FFF2-40B4-BE49-F238E27FC236}">
              <a16:creationId xmlns:a16="http://schemas.microsoft.com/office/drawing/2014/main" id="{928AF729-770D-40D0-B13F-155C5B72880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3" name="TextBox 5022">
          <a:extLst>
            <a:ext uri="{FF2B5EF4-FFF2-40B4-BE49-F238E27FC236}">
              <a16:creationId xmlns:a16="http://schemas.microsoft.com/office/drawing/2014/main" id="{86D273A8-AE3D-4663-AC00-78C405A5732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4" name="TextBox 5023">
          <a:extLst>
            <a:ext uri="{FF2B5EF4-FFF2-40B4-BE49-F238E27FC236}">
              <a16:creationId xmlns:a16="http://schemas.microsoft.com/office/drawing/2014/main" id="{FA05D0F0-D140-40FB-B4F6-EC29252E68F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5" name="TextBox 5024">
          <a:extLst>
            <a:ext uri="{FF2B5EF4-FFF2-40B4-BE49-F238E27FC236}">
              <a16:creationId xmlns:a16="http://schemas.microsoft.com/office/drawing/2014/main" id="{35A0B4D6-A4CB-4B6A-B709-062309866CD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6" name="TextBox 5025">
          <a:extLst>
            <a:ext uri="{FF2B5EF4-FFF2-40B4-BE49-F238E27FC236}">
              <a16:creationId xmlns:a16="http://schemas.microsoft.com/office/drawing/2014/main" id="{7AD10273-12E9-42A0-9DDE-07E5944F610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7" name="TextBox 5026">
          <a:extLst>
            <a:ext uri="{FF2B5EF4-FFF2-40B4-BE49-F238E27FC236}">
              <a16:creationId xmlns:a16="http://schemas.microsoft.com/office/drawing/2014/main" id="{D8C39174-B528-4D1E-81EA-97282326B6A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8" name="TextBox 5027">
          <a:extLst>
            <a:ext uri="{FF2B5EF4-FFF2-40B4-BE49-F238E27FC236}">
              <a16:creationId xmlns:a16="http://schemas.microsoft.com/office/drawing/2014/main" id="{E55DC2BF-7472-463A-9199-ACCACE58180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9" name="TextBox 5028">
          <a:extLst>
            <a:ext uri="{FF2B5EF4-FFF2-40B4-BE49-F238E27FC236}">
              <a16:creationId xmlns:a16="http://schemas.microsoft.com/office/drawing/2014/main" id="{A6B44582-A42A-40B5-804A-08F23092B49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0" name="TextBox 5029">
          <a:extLst>
            <a:ext uri="{FF2B5EF4-FFF2-40B4-BE49-F238E27FC236}">
              <a16:creationId xmlns:a16="http://schemas.microsoft.com/office/drawing/2014/main" id="{A5C0792A-F28D-4A60-8C84-BCDFCBD136B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1" name="TextBox 5030">
          <a:extLst>
            <a:ext uri="{FF2B5EF4-FFF2-40B4-BE49-F238E27FC236}">
              <a16:creationId xmlns:a16="http://schemas.microsoft.com/office/drawing/2014/main" id="{63F2BDC2-ABA1-4391-BFFF-CD26155F7E7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2" name="TextBox 5031">
          <a:extLst>
            <a:ext uri="{FF2B5EF4-FFF2-40B4-BE49-F238E27FC236}">
              <a16:creationId xmlns:a16="http://schemas.microsoft.com/office/drawing/2014/main" id="{4090993F-2E5F-4C38-B4CC-172B4FAC81D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3" name="TextBox 5032">
          <a:extLst>
            <a:ext uri="{FF2B5EF4-FFF2-40B4-BE49-F238E27FC236}">
              <a16:creationId xmlns:a16="http://schemas.microsoft.com/office/drawing/2014/main" id="{0490A80D-E63E-47CC-A0D9-FAD168F574A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4" name="TextBox 5033">
          <a:extLst>
            <a:ext uri="{FF2B5EF4-FFF2-40B4-BE49-F238E27FC236}">
              <a16:creationId xmlns:a16="http://schemas.microsoft.com/office/drawing/2014/main" id="{99016407-AC6E-4842-9D1A-99005E864A5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5" name="TextBox 5034">
          <a:extLst>
            <a:ext uri="{FF2B5EF4-FFF2-40B4-BE49-F238E27FC236}">
              <a16:creationId xmlns:a16="http://schemas.microsoft.com/office/drawing/2014/main" id="{A4CCC2F9-7238-45BB-9D1C-D2F8AC3CC6C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6" name="TextBox 5035">
          <a:extLst>
            <a:ext uri="{FF2B5EF4-FFF2-40B4-BE49-F238E27FC236}">
              <a16:creationId xmlns:a16="http://schemas.microsoft.com/office/drawing/2014/main" id="{70890F37-7188-487F-B86E-CAFD355E132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7" name="TextBox 5036">
          <a:extLst>
            <a:ext uri="{FF2B5EF4-FFF2-40B4-BE49-F238E27FC236}">
              <a16:creationId xmlns:a16="http://schemas.microsoft.com/office/drawing/2014/main" id="{5BEE2B82-3AFB-4970-83C4-71E3C234028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8" name="TextBox 5037">
          <a:extLst>
            <a:ext uri="{FF2B5EF4-FFF2-40B4-BE49-F238E27FC236}">
              <a16:creationId xmlns:a16="http://schemas.microsoft.com/office/drawing/2014/main" id="{5E94F950-7B49-4C5E-84F5-40F8AE62532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9" name="TextBox 5038">
          <a:extLst>
            <a:ext uri="{FF2B5EF4-FFF2-40B4-BE49-F238E27FC236}">
              <a16:creationId xmlns:a16="http://schemas.microsoft.com/office/drawing/2014/main" id="{5FBC7960-D829-4E4C-986F-976B4547629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0" name="TextBox 5039">
          <a:extLst>
            <a:ext uri="{FF2B5EF4-FFF2-40B4-BE49-F238E27FC236}">
              <a16:creationId xmlns:a16="http://schemas.microsoft.com/office/drawing/2014/main" id="{3B28CEBD-8751-4A1B-BBF4-5C91B18F6D5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1" name="TextBox 5040">
          <a:extLst>
            <a:ext uri="{FF2B5EF4-FFF2-40B4-BE49-F238E27FC236}">
              <a16:creationId xmlns:a16="http://schemas.microsoft.com/office/drawing/2014/main" id="{227FBCC3-3DB6-4CB7-80BE-7140D4CA66F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2" name="TextBox 5041">
          <a:extLst>
            <a:ext uri="{FF2B5EF4-FFF2-40B4-BE49-F238E27FC236}">
              <a16:creationId xmlns:a16="http://schemas.microsoft.com/office/drawing/2014/main" id="{9DADDCB7-2A25-4CD5-8F1F-4266E78FEC9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3" name="TextBox 5042">
          <a:extLst>
            <a:ext uri="{FF2B5EF4-FFF2-40B4-BE49-F238E27FC236}">
              <a16:creationId xmlns:a16="http://schemas.microsoft.com/office/drawing/2014/main" id="{C0AE7D06-00CD-4626-AA76-8759A944472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4" name="TextBox 5043">
          <a:extLst>
            <a:ext uri="{FF2B5EF4-FFF2-40B4-BE49-F238E27FC236}">
              <a16:creationId xmlns:a16="http://schemas.microsoft.com/office/drawing/2014/main" id="{1F7868B6-BB19-4751-B907-804B3E7632A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5" name="TextBox 5044">
          <a:extLst>
            <a:ext uri="{FF2B5EF4-FFF2-40B4-BE49-F238E27FC236}">
              <a16:creationId xmlns:a16="http://schemas.microsoft.com/office/drawing/2014/main" id="{E52F4052-0F94-47E7-9096-F19097408A5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6" name="TextBox 5045">
          <a:extLst>
            <a:ext uri="{FF2B5EF4-FFF2-40B4-BE49-F238E27FC236}">
              <a16:creationId xmlns:a16="http://schemas.microsoft.com/office/drawing/2014/main" id="{8F24FF3F-1711-4531-8492-E49E9DA4D84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7" name="TextBox 5046">
          <a:extLst>
            <a:ext uri="{FF2B5EF4-FFF2-40B4-BE49-F238E27FC236}">
              <a16:creationId xmlns:a16="http://schemas.microsoft.com/office/drawing/2014/main" id="{CF83B0FA-CE5E-4963-BC1B-04FC3393B8A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8" name="TextBox 5047">
          <a:extLst>
            <a:ext uri="{FF2B5EF4-FFF2-40B4-BE49-F238E27FC236}">
              <a16:creationId xmlns:a16="http://schemas.microsoft.com/office/drawing/2014/main" id="{9BA2E909-4618-43FA-A5F8-9B3C14CD376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9" name="TextBox 5048">
          <a:extLst>
            <a:ext uri="{FF2B5EF4-FFF2-40B4-BE49-F238E27FC236}">
              <a16:creationId xmlns:a16="http://schemas.microsoft.com/office/drawing/2014/main" id="{8A088874-04F6-449E-89B5-16BF2111F55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0" name="TextBox 5049">
          <a:extLst>
            <a:ext uri="{FF2B5EF4-FFF2-40B4-BE49-F238E27FC236}">
              <a16:creationId xmlns:a16="http://schemas.microsoft.com/office/drawing/2014/main" id="{35FCB7C8-92B8-4E18-9721-DA3277D7D4B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1" name="TextBox 5050">
          <a:extLst>
            <a:ext uri="{FF2B5EF4-FFF2-40B4-BE49-F238E27FC236}">
              <a16:creationId xmlns:a16="http://schemas.microsoft.com/office/drawing/2014/main" id="{5F461C98-A158-436A-AE37-F66A5B116C3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2" name="TextBox 5051">
          <a:extLst>
            <a:ext uri="{FF2B5EF4-FFF2-40B4-BE49-F238E27FC236}">
              <a16:creationId xmlns:a16="http://schemas.microsoft.com/office/drawing/2014/main" id="{B9AC0CE1-A6B2-48F6-9723-6EEF8B5C7AF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3" name="TextBox 5052">
          <a:extLst>
            <a:ext uri="{FF2B5EF4-FFF2-40B4-BE49-F238E27FC236}">
              <a16:creationId xmlns:a16="http://schemas.microsoft.com/office/drawing/2014/main" id="{1F184971-0D46-43AE-917D-4525157F680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4" name="TextBox 5053">
          <a:extLst>
            <a:ext uri="{FF2B5EF4-FFF2-40B4-BE49-F238E27FC236}">
              <a16:creationId xmlns:a16="http://schemas.microsoft.com/office/drawing/2014/main" id="{95BD48A7-946B-4DFE-9132-D81A3D143AC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5" name="TextBox 5054">
          <a:extLst>
            <a:ext uri="{FF2B5EF4-FFF2-40B4-BE49-F238E27FC236}">
              <a16:creationId xmlns:a16="http://schemas.microsoft.com/office/drawing/2014/main" id="{F96D98A9-3901-46A0-B43C-CD8A1CAF7D1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6" name="TextBox 5055">
          <a:extLst>
            <a:ext uri="{FF2B5EF4-FFF2-40B4-BE49-F238E27FC236}">
              <a16:creationId xmlns:a16="http://schemas.microsoft.com/office/drawing/2014/main" id="{EABA07D3-541D-45CB-AF3A-600BD8AD894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7" name="TextBox 5056">
          <a:extLst>
            <a:ext uri="{FF2B5EF4-FFF2-40B4-BE49-F238E27FC236}">
              <a16:creationId xmlns:a16="http://schemas.microsoft.com/office/drawing/2014/main" id="{3BC9F80B-776B-4FC8-906D-50E5B97DC6C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8" name="TextBox 5057">
          <a:extLst>
            <a:ext uri="{FF2B5EF4-FFF2-40B4-BE49-F238E27FC236}">
              <a16:creationId xmlns:a16="http://schemas.microsoft.com/office/drawing/2014/main" id="{C8314E9F-0525-4400-A59F-B5E5665BD0A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9" name="TextBox 5058">
          <a:extLst>
            <a:ext uri="{FF2B5EF4-FFF2-40B4-BE49-F238E27FC236}">
              <a16:creationId xmlns:a16="http://schemas.microsoft.com/office/drawing/2014/main" id="{3150EE9B-49A4-43CF-B079-EDF076AC78E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0" name="TextBox 5059">
          <a:extLst>
            <a:ext uri="{FF2B5EF4-FFF2-40B4-BE49-F238E27FC236}">
              <a16:creationId xmlns:a16="http://schemas.microsoft.com/office/drawing/2014/main" id="{8E541DB2-47D5-437A-B84C-DF05B02F52A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1" name="TextBox 5060">
          <a:extLst>
            <a:ext uri="{FF2B5EF4-FFF2-40B4-BE49-F238E27FC236}">
              <a16:creationId xmlns:a16="http://schemas.microsoft.com/office/drawing/2014/main" id="{AFF2D561-8A1A-4A2A-ADF0-DEA2312B254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2" name="TextBox 5061">
          <a:extLst>
            <a:ext uri="{FF2B5EF4-FFF2-40B4-BE49-F238E27FC236}">
              <a16:creationId xmlns:a16="http://schemas.microsoft.com/office/drawing/2014/main" id="{6744A5B5-B806-4635-8D9B-146E71BBC6B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3" name="TextBox 5062">
          <a:extLst>
            <a:ext uri="{FF2B5EF4-FFF2-40B4-BE49-F238E27FC236}">
              <a16:creationId xmlns:a16="http://schemas.microsoft.com/office/drawing/2014/main" id="{4987F3A7-7D1D-41F8-8361-2F37D7022C7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4" name="TextBox 5063">
          <a:extLst>
            <a:ext uri="{FF2B5EF4-FFF2-40B4-BE49-F238E27FC236}">
              <a16:creationId xmlns:a16="http://schemas.microsoft.com/office/drawing/2014/main" id="{A618FBBF-60D8-4200-825D-BE98D99C8D0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5" name="TextBox 5064">
          <a:extLst>
            <a:ext uri="{FF2B5EF4-FFF2-40B4-BE49-F238E27FC236}">
              <a16:creationId xmlns:a16="http://schemas.microsoft.com/office/drawing/2014/main" id="{D01C7884-9D45-4645-9239-52BC26FC70B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6" name="TextBox 5065">
          <a:extLst>
            <a:ext uri="{FF2B5EF4-FFF2-40B4-BE49-F238E27FC236}">
              <a16:creationId xmlns:a16="http://schemas.microsoft.com/office/drawing/2014/main" id="{15F41FB2-AEAA-4B55-AFDA-42CF6E82614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7" name="TextBox 5066">
          <a:extLst>
            <a:ext uri="{FF2B5EF4-FFF2-40B4-BE49-F238E27FC236}">
              <a16:creationId xmlns:a16="http://schemas.microsoft.com/office/drawing/2014/main" id="{91DB2407-F2C5-4D98-A7BB-B591BCE012B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8" name="TextBox 5067">
          <a:extLst>
            <a:ext uri="{FF2B5EF4-FFF2-40B4-BE49-F238E27FC236}">
              <a16:creationId xmlns:a16="http://schemas.microsoft.com/office/drawing/2014/main" id="{613CB4B7-ED6A-42A9-B429-3901AE6D31B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9" name="TextBox 5068">
          <a:extLst>
            <a:ext uri="{FF2B5EF4-FFF2-40B4-BE49-F238E27FC236}">
              <a16:creationId xmlns:a16="http://schemas.microsoft.com/office/drawing/2014/main" id="{25830C09-3E0A-4929-8542-A0F9947A4D5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0" name="TextBox 5069">
          <a:extLst>
            <a:ext uri="{FF2B5EF4-FFF2-40B4-BE49-F238E27FC236}">
              <a16:creationId xmlns:a16="http://schemas.microsoft.com/office/drawing/2014/main" id="{E6F4B0FA-2FBC-4854-903F-6E38E618C1C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1" name="TextBox 5070">
          <a:extLst>
            <a:ext uri="{FF2B5EF4-FFF2-40B4-BE49-F238E27FC236}">
              <a16:creationId xmlns:a16="http://schemas.microsoft.com/office/drawing/2014/main" id="{338E3F6A-D444-4DB7-B890-F1B7C772DF8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2" name="TextBox 5071">
          <a:extLst>
            <a:ext uri="{FF2B5EF4-FFF2-40B4-BE49-F238E27FC236}">
              <a16:creationId xmlns:a16="http://schemas.microsoft.com/office/drawing/2014/main" id="{EA20CD09-ACDD-4A8B-B49B-9319A83F35E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3" name="TextBox 5072">
          <a:extLst>
            <a:ext uri="{FF2B5EF4-FFF2-40B4-BE49-F238E27FC236}">
              <a16:creationId xmlns:a16="http://schemas.microsoft.com/office/drawing/2014/main" id="{451E147A-35DC-4B3C-A912-96763E0DF17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4" name="TextBox 5073">
          <a:extLst>
            <a:ext uri="{FF2B5EF4-FFF2-40B4-BE49-F238E27FC236}">
              <a16:creationId xmlns:a16="http://schemas.microsoft.com/office/drawing/2014/main" id="{D3D6DAC3-0779-480C-930D-F296E056356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5" name="TextBox 5074">
          <a:extLst>
            <a:ext uri="{FF2B5EF4-FFF2-40B4-BE49-F238E27FC236}">
              <a16:creationId xmlns:a16="http://schemas.microsoft.com/office/drawing/2014/main" id="{A6533234-8678-48AF-B103-45EE862A8D4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6" name="TextBox 5075">
          <a:extLst>
            <a:ext uri="{FF2B5EF4-FFF2-40B4-BE49-F238E27FC236}">
              <a16:creationId xmlns:a16="http://schemas.microsoft.com/office/drawing/2014/main" id="{A185AA03-C7C2-49FC-A37D-9A7CC3D5DEF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7" name="TextBox 5076">
          <a:extLst>
            <a:ext uri="{FF2B5EF4-FFF2-40B4-BE49-F238E27FC236}">
              <a16:creationId xmlns:a16="http://schemas.microsoft.com/office/drawing/2014/main" id="{E3E85993-53EA-4F6B-8EFE-7FEC226D163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8" name="TextBox 5077">
          <a:extLst>
            <a:ext uri="{FF2B5EF4-FFF2-40B4-BE49-F238E27FC236}">
              <a16:creationId xmlns:a16="http://schemas.microsoft.com/office/drawing/2014/main" id="{3ABD3C27-60CE-409F-AE7B-E7F85A81342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9" name="TextBox 5078">
          <a:extLst>
            <a:ext uri="{FF2B5EF4-FFF2-40B4-BE49-F238E27FC236}">
              <a16:creationId xmlns:a16="http://schemas.microsoft.com/office/drawing/2014/main" id="{AE31516D-1029-4D13-8F8E-B75446996AF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0" name="TextBox 5079">
          <a:extLst>
            <a:ext uri="{FF2B5EF4-FFF2-40B4-BE49-F238E27FC236}">
              <a16:creationId xmlns:a16="http://schemas.microsoft.com/office/drawing/2014/main" id="{C568CC6E-42F1-49FA-8017-D1A36456657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1" name="TextBox 5080">
          <a:extLst>
            <a:ext uri="{FF2B5EF4-FFF2-40B4-BE49-F238E27FC236}">
              <a16:creationId xmlns:a16="http://schemas.microsoft.com/office/drawing/2014/main" id="{3808C10E-7C78-4821-B592-D76C28B0C35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2" name="TextBox 5081">
          <a:extLst>
            <a:ext uri="{FF2B5EF4-FFF2-40B4-BE49-F238E27FC236}">
              <a16:creationId xmlns:a16="http://schemas.microsoft.com/office/drawing/2014/main" id="{35CB791C-CB4D-4D16-88E6-E8CD40C7A8A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3" name="TextBox 5082">
          <a:extLst>
            <a:ext uri="{FF2B5EF4-FFF2-40B4-BE49-F238E27FC236}">
              <a16:creationId xmlns:a16="http://schemas.microsoft.com/office/drawing/2014/main" id="{7CB33819-73D0-48E3-8804-BF24B901B51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4" name="TextBox 5083">
          <a:extLst>
            <a:ext uri="{FF2B5EF4-FFF2-40B4-BE49-F238E27FC236}">
              <a16:creationId xmlns:a16="http://schemas.microsoft.com/office/drawing/2014/main" id="{9FD05C14-4596-4283-A76C-4727A0FDD75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5" name="TextBox 5084">
          <a:extLst>
            <a:ext uri="{FF2B5EF4-FFF2-40B4-BE49-F238E27FC236}">
              <a16:creationId xmlns:a16="http://schemas.microsoft.com/office/drawing/2014/main" id="{28640E58-C5BA-4187-9A70-4326DC6A4F4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6" name="TextBox 5085">
          <a:extLst>
            <a:ext uri="{FF2B5EF4-FFF2-40B4-BE49-F238E27FC236}">
              <a16:creationId xmlns:a16="http://schemas.microsoft.com/office/drawing/2014/main" id="{8CB6395F-A0D7-42BC-BCE4-BAA8D004773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7" name="TextBox 5086">
          <a:extLst>
            <a:ext uri="{FF2B5EF4-FFF2-40B4-BE49-F238E27FC236}">
              <a16:creationId xmlns:a16="http://schemas.microsoft.com/office/drawing/2014/main" id="{E806FE55-3E83-46DE-88C8-3F2B3E82F61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8" name="TextBox 5087">
          <a:extLst>
            <a:ext uri="{FF2B5EF4-FFF2-40B4-BE49-F238E27FC236}">
              <a16:creationId xmlns:a16="http://schemas.microsoft.com/office/drawing/2014/main" id="{89EC9DC3-327E-4A16-8879-849211F7FEF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9" name="TextBox 5088">
          <a:extLst>
            <a:ext uri="{FF2B5EF4-FFF2-40B4-BE49-F238E27FC236}">
              <a16:creationId xmlns:a16="http://schemas.microsoft.com/office/drawing/2014/main" id="{778E1B6C-9983-4DF0-A1CF-96793B2A899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0" name="TextBox 5089">
          <a:extLst>
            <a:ext uri="{FF2B5EF4-FFF2-40B4-BE49-F238E27FC236}">
              <a16:creationId xmlns:a16="http://schemas.microsoft.com/office/drawing/2014/main" id="{6BA19FC4-5BC8-4B97-B01B-FB31BD1B7EC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1" name="TextBox 5090">
          <a:extLst>
            <a:ext uri="{FF2B5EF4-FFF2-40B4-BE49-F238E27FC236}">
              <a16:creationId xmlns:a16="http://schemas.microsoft.com/office/drawing/2014/main" id="{C57DDD70-6803-4847-B349-3E719B350EB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2" name="TextBox 5091">
          <a:extLst>
            <a:ext uri="{FF2B5EF4-FFF2-40B4-BE49-F238E27FC236}">
              <a16:creationId xmlns:a16="http://schemas.microsoft.com/office/drawing/2014/main" id="{66428A01-4A8A-4C27-8F35-9F0D15F8A6D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3" name="TextBox 5092">
          <a:extLst>
            <a:ext uri="{FF2B5EF4-FFF2-40B4-BE49-F238E27FC236}">
              <a16:creationId xmlns:a16="http://schemas.microsoft.com/office/drawing/2014/main" id="{1F1CEDDC-91D3-4C3E-885D-3D4B8F8B221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4" name="TextBox 5093">
          <a:extLst>
            <a:ext uri="{FF2B5EF4-FFF2-40B4-BE49-F238E27FC236}">
              <a16:creationId xmlns:a16="http://schemas.microsoft.com/office/drawing/2014/main" id="{051B7ECF-223D-440D-B30A-5D4D1CE93BB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5" name="TextBox 5094">
          <a:extLst>
            <a:ext uri="{FF2B5EF4-FFF2-40B4-BE49-F238E27FC236}">
              <a16:creationId xmlns:a16="http://schemas.microsoft.com/office/drawing/2014/main" id="{6E625727-1736-4900-803F-5D58E17D421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6" name="TextBox 5095">
          <a:extLst>
            <a:ext uri="{FF2B5EF4-FFF2-40B4-BE49-F238E27FC236}">
              <a16:creationId xmlns:a16="http://schemas.microsoft.com/office/drawing/2014/main" id="{9E7530C9-E253-4C89-88BF-B457259A37B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7" name="TextBox 5096">
          <a:extLst>
            <a:ext uri="{FF2B5EF4-FFF2-40B4-BE49-F238E27FC236}">
              <a16:creationId xmlns:a16="http://schemas.microsoft.com/office/drawing/2014/main" id="{3DC8FE07-7A48-4B78-B07C-78D1B1DF6B1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8" name="TextBox 5097">
          <a:extLst>
            <a:ext uri="{FF2B5EF4-FFF2-40B4-BE49-F238E27FC236}">
              <a16:creationId xmlns:a16="http://schemas.microsoft.com/office/drawing/2014/main" id="{21A24F48-5C73-4014-9C78-4298D62AAC0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9" name="TextBox 5098">
          <a:extLst>
            <a:ext uri="{FF2B5EF4-FFF2-40B4-BE49-F238E27FC236}">
              <a16:creationId xmlns:a16="http://schemas.microsoft.com/office/drawing/2014/main" id="{FCC49589-B343-470D-B76F-3A7EF940AEA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0" name="TextBox 5099">
          <a:extLst>
            <a:ext uri="{FF2B5EF4-FFF2-40B4-BE49-F238E27FC236}">
              <a16:creationId xmlns:a16="http://schemas.microsoft.com/office/drawing/2014/main" id="{C9D6E998-62D6-4B68-B91C-1C225B38253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1" name="TextBox 5100">
          <a:extLst>
            <a:ext uri="{FF2B5EF4-FFF2-40B4-BE49-F238E27FC236}">
              <a16:creationId xmlns:a16="http://schemas.microsoft.com/office/drawing/2014/main" id="{C964A9F5-53DF-4857-B5D0-327A1220AED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2" name="TextBox 5101">
          <a:extLst>
            <a:ext uri="{FF2B5EF4-FFF2-40B4-BE49-F238E27FC236}">
              <a16:creationId xmlns:a16="http://schemas.microsoft.com/office/drawing/2014/main" id="{E3CF0C50-60B4-439A-85D7-D324F121669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3" name="TextBox 5102">
          <a:extLst>
            <a:ext uri="{FF2B5EF4-FFF2-40B4-BE49-F238E27FC236}">
              <a16:creationId xmlns:a16="http://schemas.microsoft.com/office/drawing/2014/main" id="{9BF83A7A-30B5-4F7B-87AD-AADD774966E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4" name="TextBox 5103">
          <a:extLst>
            <a:ext uri="{FF2B5EF4-FFF2-40B4-BE49-F238E27FC236}">
              <a16:creationId xmlns:a16="http://schemas.microsoft.com/office/drawing/2014/main" id="{9D276548-57E9-4B82-823E-95FFD2092DE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5" name="TextBox 5104">
          <a:extLst>
            <a:ext uri="{FF2B5EF4-FFF2-40B4-BE49-F238E27FC236}">
              <a16:creationId xmlns:a16="http://schemas.microsoft.com/office/drawing/2014/main" id="{C443C5EE-A565-4BFF-B256-0B81696E808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6" name="TextBox 5105">
          <a:extLst>
            <a:ext uri="{FF2B5EF4-FFF2-40B4-BE49-F238E27FC236}">
              <a16:creationId xmlns:a16="http://schemas.microsoft.com/office/drawing/2014/main" id="{21FF1D7C-9CA9-4532-98CD-05E41623E65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7" name="TextBox 5106">
          <a:extLst>
            <a:ext uri="{FF2B5EF4-FFF2-40B4-BE49-F238E27FC236}">
              <a16:creationId xmlns:a16="http://schemas.microsoft.com/office/drawing/2014/main" id="{B99EDD2E-F942-4DAD-B8E7-CD48AEBDE83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8" name="TextBox 5107">
          <a:extLst>
            <a:ext uri="{FF2B5EF4-FFF2-40B4-BE49-F238E27FC236}">
              <a16:creationId xmlns:a16="http://schemas.microsoft.com/office/drawing/2014/main" id="{9F7F65FF-4A68-40D3-87B6-812FA594393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9" name="TextBox 5108">
          <a:extLst>
            <a:ext uri="{FF2B5EF4-FFF2-40B4-BE49-F238E27FC236}">
              <a16:creationId xmlns:a16="http://schemas.microsoft.com/office/drawing/2014/main" id="{7E9D5935-EFA2-40DA-AEF8-71767B16E18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0" name="TextBox 5109">
          <a:extLst>
            <a:ext uri="{FF2B5EF4-FFF2-40B4-BE49-F238E27FC236}">
              <a16:creationId xmlns:a16="http://schemas.microsoft.com/office/drawing/2014/main" id="{8BEC4B5D-108F-48F4-92BA-F6DA4682FDF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1" name="TextBox 5110">
          <a:extLst>
            <a:ext uri="{FF2B5EF4-FFF2-40B4-BE49-F238E27FC236}">
              <a16:creationId xmlns:a16="http://schemas.microsoft.com/office/drawing/2014/main" id="{8D9DD865-2ED1-48CC-A894-D3E90D79061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2" name="TextBox 5111">
          <a:extLst>
            <a:ext uri="{FF2B5EF4-FFF2-40B4-BE49-F238E27FC236}">
              <a16:creationId xmlns:a16="http://schemas.microsoft.com/office/drawing/2014/main" id="{1894142A-6BC0-48AA-B2CD-30FE94082FF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3" name="TextBox 5112">
          <a:extLst>
            <a:ext uri="{FF2B5EF4-FFF2-40B4-BE49-F238E27FC236}">
              <a16:creationId xmlns:a16="http://schemas.microsoft.com/office/drawing/2014/main" id="{1F6F2E29-C365-4978-B329-27C13936A70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4" name="TextBox 5113">
          <a:extLst>
            <a:ext uri="{FF2B5EF4-FFF2-40B4-BE49-F238E27FC236}">
              <a16:creationId xmlns:a16="http://schemas.microsoft.com/office/drawing/2014/main" id="{52F10A91-F80D-4626-8D50-CCBEDCF5961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5" name="TextBox 5114">
          <a:extLst>
            <a:ext uri="{FF2B5EF4-FFF2-40B4-BE49-F238E27FC236}">
              <a16:creationId xmlns:a16="http://schemas.microsoft.com/office/drawing/2014/main" id="{A474BFCF-F222-4619-B3CB-FF30C70D7C1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6" name="TextBox 5115">
          <a:extLst>
            <a:ext uri="{FF2B5EF4-FFF2-40B4-BE49-F238E27FC236}">
              <a16:creationId xmlns:a16="http://schemas.microsoft.com/office/drawing/2014/main" id="{5CCFC5DF-C362-4BC9-8C8E-0D32BEC77A5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7" name="TextBox 5116">
          <a:extLst>
            <a:ext uri="{FF2B5EF4-FFF2-40B4-BE49-F238E27FC236}">
              <a16:creationId xmlns:a16="http://schemas.microsoft.com/office/drawing/2014/main" id="{E6A6F5AF-6B8A-4B16-A309-4F67B6C31BB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8" name="TextBox 5117">
          <a:extLst>
            <a:ext uri="{FF2B5EF4-FFF2-40B4-BE49-F238E27FC236}">
              <a16:creationId xmlns:a16="http://schemas.microsoft.com/office/drawing/2014/main" id="{7BE1A3FA-B427-467C-8EC3-86867E3091C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9" name="TextBox 5118">
          <a:extLst>
            <a:ext uri="{FF2B5EF4-FFF2-40B4-BE49-F238E27FC236}">
              <a16:creationId xmlns:a16="http://schemas.microsoft.com/office/drawing/2014/main" id="{A7D75FFF-4EF2-4FCD-8BA1-721861C3A84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0" name="TextBox 5119">
          <a:extLst>
            <a:ext uri="{FF2B5EF4-FFF2-40B4-BE49-F238E27FC236}">
              <a16:creationId xmlns:a16="http://schemas.microsoft.com/office/drawing/2014/main" id="{3C4A4E34-F25B-4727-9EC7-DE63C65BEB3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1" name="TextBox 5120">
          <a:extLst>
            <a:ext uri="{FF2B5EF4-FFF2-40B4-BE49-F238E27FC236}">
              <a16:creationId xmlns:a16="http://schemas.microsoft.com/office/drawing/2014/main" id="{CF14D748-80CC-4A64-8404-54B8BE1EC5B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2" name="TextBox 5121">
          <a:extLst>
            <a:ext uri="{FF2B5EF4-FFF2-40B4-BE49-F238E27FC236}">
              <a16:creationId xmlns:a16="http://schemas.microsoft.com/office/drawing/2014/main" id="{7DA4674D-DDB4-44DB-81A1-40970BC7EC4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3" name="TextBox 5122">
          <a:extLst>
            <a:ext uri="{FF2B5EF4-FFF2-40B4-BE49-F238E27FC236}">
              <a16:creationId xmlns:a16="http://schemas.microsoft.com/office/drawing/2014/main" id="{F94C6F44-3F5A-446F-9D41-6B918C20C26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4" name="TextBox 5123">
          <a:extLst>
            <a:ext uri="{FF2B5EF4-FFF2-40B4-BE49-F238E27FC236}">
              <a16:creationId xmlns:a16="http://schemas.microsoft.com/office/drawing/2014/main" id="{34841676-4725-4F46-9A3B-9089B060552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5" name="TextBox 5124">
          <a:extLst>
            <a:ext uri="{FF2B5EF4-FFF2-40B4-BE49-F238E27FC236}">
              <a16:creationId xmlns:a16="http://schemas.microsoft.com/office/drawing/2014/main" id="{7D0E8B64-68F9-4AC8-81C2-601AB12786A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6" name="TextBox 5125">
          <a:extLst>
            <a:ext uri="{FF2B5EF4-FFF2-40B4-BE49-F238E27FC236}">
              <a16:creationId xmlns:a16="http://schemas.microsoft.com/office/drawing/2014/main" id="{BC2F7155-805A-48CB-88E8-8D3C45CDD65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7" name="TextBox 5126">
          <a:extLst>
            <a:ext uri="{FF2B5EF4-FFF2-40B4-BE49-F238E27FC236}">
              <a16:creationId xmlns:a16="http://schemas.microsoft.com/office/drawing/2014/main" id="{34956759-883E-4E5B-911C-06F68E17202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8" name="TextBox 5127">
          <a:extLst>
            <a:ext uri="{FF2B5EF4-FFF2-40B4-BE49-F238E27FC236}">
              <a16:creationId xmlns:a16="http://schemas.microsoft.com/office/drawing/2014/main" id="{1E7FA09E-12FB-47BC-8D9B-92CC03CE926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9" name="TextBox 5128">
          <a:extLst>
            <a:ext uri="{FF2B5EF4-FFF2-40B4-BE49-F238E27FC236}">
              <a16:creationId xmlns:a16="http://schemas.microsoft.com/office/drawing/2014/main" id="{24432C40-0F23-4771-840A-DF93D92E0A4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0" name="TextBox 5129">
          <a:extLst>
            <a:ext uri="{FF2B5EF4-FFF2-40B4-BE49-F238E27FC236}">
              <a16:creationId xmlns:a16="http://schemas.microsoft.com/office/drawing/2014/main" id="{9926AB20-400A-4DD6-851F-8F2FA5A48F3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1" name="TextBox 5130">
          <a:extLst>
            <a:ext uri="{FF2B5EF4-FFF2-40B4-BE49-F238E27FC236}">
              <a16:creationId xmlns:a16="http://schemas.microsoft.com/office/drawing/2014/main" id="{D7747A56-3B0E-412A-AA99-7491F1DCCA7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2" name="TextBox 5131">
          <a:extLst>
            <a:ext uri="{FF2B5EF4-FFF2-40B4-BE49-F238E27FC236}">
              <a16:creationId xmlns:a16="http://schemas.microsoft.com/office/drawing/2014/main" id="{BF6D21F6-2F8A-4B2D-BACF-B930D4EDAD1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3" name="TextBox 5132">
          <a:extLst>
            <a:ext uri="{FF2B5EF4-FFF2-40B4-BE49-F238E27FC236}">
              <a16:creationId xmlns:a16="http://schemas.microsoft.com/office/drawing/2014/main" id="{B3E03031-CB3C-4152-A475-39EF5BE440C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4" name="TextBox 5133">
          <a:extLst>
            <a:ext uri="{FF2B5EF4-FFF2-40B4-BE49-F238E27FC236}">
              <a16:creationId xmlns:a16="http://schemas.microsoft.com/office/drawing/2014/main" id="{398CA5A8-0159-462C-A8F6-0DA86EC1658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5" name="TextBox 5134">
          <a:extLst>
            <a:ext uri="{FF2B5EF4-FFF2-40B4-BE49-F238E27FC236}">
              <a16:creationId xmlns:a16="http://schemas.microsoft.com/office/drawing/2014/main" id="{BABBDAE9-686B-43B8-A971-30B0ADF8C81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6" name="TextBox 5135">
          <a:extLst>
            <a:ext uri="{FF2B5EF4-FFF2-40B4-BE49-F238E27FC236}">
              <a16:creationId xmlns:a16="http://schemas.microsoft.com/office/drawing/2014/main" id="{47A75C28-7423-40D3-BBEC-17D3D3F47F5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7" name="TextBox 5136">
          <a:extLst>
            <a:ext uri="{FF2B5EF4-FFF2-40B4-BE49-F238E27FC236}">
              <a16:creationId xmlns:a16="http://schemas.microsoft.com/office/drawing/2014/main" id="{41988620-814B-4B97-88B9-8A1F12DD951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8" name="TextBox 5137">
          <a:extLst>
            <a:ext uri="{FF2B5EF4-FFF2-40B4-BE49-F238E27FC236}">
              <a16:creationId xmlns:a16="http://schemas.microsoft.com/office/drawing/2014/main" id="{EA60B2EC-B6C8-4311-BEED-D79C334008E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9" name="TextBox 5138">
          <a:extLst>
            <a:ext uri="{FF2B5EF4-FFF2-40B4-BE49-F238E27FC236}">
              <a16:creationId xmlns:a16="http://schemas.microsoft.com/office/drawing/2014/main" id="{9A0789B9-7DB6-4C5C-A664-C5A1E74FA3B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0" name="TextBox 5139">
          <a:extLst>
            <a:ext uri="{FF2B5EF4-FFF2-40B4-BE49-F238E27FC236}">
              <a16:creationId xmlns:a16="http://schemas.microsoft.com/office/drawing/2014/main" id="{C7689237-E530-4870-9BE3-FFB5E0B1321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1" name="TextBox 5140">
          <a:extLst>
            <a:ext uri="{FF2B5EF4-FFF2-40B4-BE49-F238E27FC236}">
              <a16:creationId xmlns:a16="http://schemas.microsoft.com/office/drawing/2014/main" id="{FA50C3FF-BD95-476D-8D95-94E7B4F3D47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2" name="TextBox 5141">
          <a:extLst>
            <a:ext uri="{FF2B5EF4-FFF2-40B4-BE49-F238E27FC236}">
              <a16:creationId xmlns:a16="http://schemas.microsoft.com/office/drawing/2014/main" id="{F003370A-40CA-459B-AF13-D0E49398025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3" name="TextBox 5142">
          <a:extLst>
            <a:ext uri="{FF2B5EF4-FFF2-40B4-BE49-F238E27FC236}">
              <a16:creationId xmlns:a16="http://schemas.microsoft.com/office/drawing/2014/main" id="{CDAAA879-110A-4B10-92AF-B19855A69F4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4" name="TextBox 5143">
          <a:extLst>
            <a:ext uri="{FF2B5EF4-FFF2-40B4-BE49-F238E27FC236}">
              <a16:creationId xmlns:a16="http://schemas.microsoft.com/office/drawing/2014/main" id="{3A435517-474A-4F87-80E6-A5EB83DA116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5" name="TextBox 5144">
          <a:extLst>
            <a:ext uri="{FF2B5EF4-FFF2-40B4-BE49-F238E27FC236}">
              <a16:creationId xmlns:a16="http://schemas.microsoft.com/office/drawing/2014/main" id="{6092E75D-ADBD-45B6-AEBE-D2B4FEA1464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6" name="TextBox 5145">
          <a:extLst>
            <a:ext uri="{FF2B5EF4-FFF2-40B4-BE49-F238E27FC236}">
              <a16:creationId xmlns:a16="http://schemas.microsoft.com/office/drawing/2014/main" id="{B80F5642-B8E0-47E2-B5B4-508452E3BF5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7" name="TextBox 5146">
          <a:extLst>
            <a:ext uri="{FF2B5EF4-FFF2-40B4-BE49-F238E27FC236}">
              <a16:creationId xmlns:a16="http://schemas.microsoft.com/office/drawing/2014/main" id="{87C5A1C1-9E23-4CDB-A9A0-D39994760BF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8" name="TextBox 5147">
          <a:extLst>
            <a:ext uri="{FF2B5EF4-FFF2-40B4-BE49-F238E27FC236}">
              <a16:creationId xmlns:a16="http://schemas.microsoft.com/office/drawing/2014/main" id="{135F0224-7CCE-48DB-905D-FC25E951551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9" name="TextBox 5148">
          <a:extLst>
            <a:ext uri="{FF2B5EF4-FFF2-40B4-BE49-F238E27FC236}">
              <a16:creationId xmlns:a16="http://schemas.microsoft.com/office/drawing/2014/main" id="{C6A1A7AB-0FE5-48DB-96BD-4AC365447CF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0" name="TextBox 5149">
          <a:extLst>
            <a:ext uri="{FF2B5EF4-FFF2-40B4-BE49-F238E27FC236}">
              <a16:creationId xmlns:a16="http://schemas.microsoft.com/office/drawing/2014/main" id="{9C233498-11BD-4623-BE99-A3DC9E2A7CB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1" name="TextBox 5150">
          <a:extLst>
            <a:ext uri="{FF2B5EF4-FFF2-40B4-BE49-F238E27FC236}">
              <a16:creationId xmlns:a16="http://schemas.microsoft.com/office/drawing/2014/main" id="{2A8B1C0A-B622-41D3-8017-6ABBCE184B2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2" name="TextBox 5151">
          <a:extLst>
            <a:ext uri="{FF2B5EF4-FFF2-40B4-BE49-F238E27FC236}">
              <a16:creationId xmlns:a16="http://schemas.microsoft.com/office/drawing/2014/main" id="{DC108443-97A3-430A-8316-8EC7B340463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3" name="TextBox 5152">
          <a:extLst>
            <a:ext uri="{FF2B5EF4-FFF2-40B4-BE49-F238E27FC236}">
              <a16:creationId xmlns:a16="http://schemas.microsoft.com/office/drawing/2014/main" id="{4D56A63A-E25B-4E83-A5E6-48361FF0844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4" name="TextBox 5153">
          <a:extLst>
            <a:ext uri="{FF2B5EF4-FFF2-40B4-BE49-F238E27FC236}">
              <a16:creationId xmlns:a16="http://schemas.microsoft.com/office/drawing/2014/main" id="{E8442E37-C9E2-48DD-A0CC-EC13D5ABFF1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5" name="TextBox 5154">
          <a:extLst>
            <a:ext uri="{FF2B5EF4-FFF2-40B4-BE49-F238E27FC236}">
              <a16:creationId xmlns:a16="http://schemas.microsoft.com/office/drawing/2014/main" id="{C3500010-6EE2-493A-A0D5-9C81FF3E988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6" name="TextBox 5155">
          <a:extLst>
            <a:ext uri="{FF2B5EF4-FFF2-40B4-BE49-F238E27FC236}">
              <a16:creationId xmlns:a16="http://schemas.microsoft.com/office/drawing/2014/main" id="{0E83E5A3-7D3B-44B1-9B8B-7646ECEA3E8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7" name="TextBox 5156">
          <a:extLst>
            <a:ext uri="{FF2B5EF4-FFF2-40B4-BE49-F238E27FC236}">
              <a16:creationId xmlns:a16="http://schemas.microsoft.com/office/drawing/2014/main" id="{428A121A-AB07-49DE-BDCF-6835C0045A0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8" name="TextBox 5157">
          <a:extLst>
            <a:ext uri="{FF2B5EF4-FFF2-40B4-BE49-F238E27FC236}">
              <a16:creationId xmlns:a16="http://schemas.microsoft.com/office/drawing/2014/main" id="{13B66EC0-922A-4197-B242-3501D1475E1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9" name="TextBox 5158">
          <a:extLst>
            <a:ext uri="{FF2B5EF4-FFF2-40B4-BE49-F238E27FC236}">
              <a16:creationId xmlns:a16="http://schemas.microsoft.com/office/drawing/2014/main" id="{EFA1B266-EAF9-4289-854D-2BD4ACC7DA8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0" name="TextBox 5159">
          <a:extLst>
            <a:ext uri="{FF2B5EF4-FFF2-40B4-BE49-F238E27FC236}">
              <a16:creationId xmlns:a16="http://schemas.microsoft.com/office/drawing/2014/main" id="{B4A8DB17-DBDC-4DE1-94D2-CE0EB5FE644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1" name="TextBox 5160">
          <a:extLst>
            <a:ext uri="{FF2B5EF4-FFF2-40B4-BE49-F238E27FC236}">
              <a16:creationId xmlns:a16="http://schemas.microsoft.com/office/drawing/2014/main" id="{B4355D7D-7637-4914-B186-E9F3C7F1F6F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2" name="TextBox 5161">
          <a:extLst>
            <a:ext uri="{FF2B5EF4-FFF2-40B4-BE49-F238E27FC236}">
              <a16:creationId xmlns:a16="http://schemas.microsoft.com/office/drawing/2014/main" id="{45529D41-6396-4A43-B465-197BCDE4769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3" name="TextBox 5162">
          <a:extLst>
            <a:ext uri="{FF2B5EF4-FFF2-40B4-BE49-F238E27FC236}">
              <a16:creationId xmlns:a16="http://schemas.microsoft.com/office/drawing/2014/main" id="{F00DF56D-8809-47C1-84EC-A2D09FE317A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4" name="TextBox 5163">
          <a:extLst>
            <a:ext uri="{FF2B5EF4-FFF2-40B4-BE49-F238E27FC236}">
              <a16:creationId xmlns:a16="http://schemas.microsoft.com/office/drawing/2014/main" id="{7EA557E3-B190-4F8A-9B9A-064E1BC2BC5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5" name="TextBox 5164">
          <a:extLst>
            <a:ext uri="{FF2B5EF4-FFF2-40B4-BE49-F238E27FC236}">
              <a16:creationId xmlns:a16="http://schemas.microsoft.com/office/drawing/2014/main" id="{0D007228-F631-4D97-A424-F8600B4E2DB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6" name="TextBox 5165">
          <a:extLst>
            <a:ext uri="{FF2B5EF4-FFF2-40B4-BE49-F238E27FC236}">
              <a16:creationId xmlns:a16="http://schemas.microsoft.com/office/drawing/2014/main" id="{BB64837B-7B7D-40B6-94BD-1ECECDE96C0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7" name="TextBox 5166">
          <a:extLst>
            <a:ext uri="{FF2B5EF4-FFF2-40B4-BE49-F238E27FC236}">
              <a16:creationId xmlns:a16="http://schemas.microsoft.com/office/drawing/2014/main" id="{05BC51AE-9A97-48BC-B838-45AAEB5F681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8" name="TextBox 5167">
          <a:extLst>
            <a:ext uri="{FF2B5EF4-FFF2-40B4-BE49-F238E27FC236}">
              <a16:creationId xmlns:a16="http://schemas.microsoft.com/office/drawing/2014/main" id="{3F7D1AEA-40B5-40FB-A1F0-8C1133152D9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9" name="TextBox 5168">
          <a:extLst>
            <a:ext uri="{FF2B5EF4-FFF2-40B4-BE49-F238E27FC236}">
              <a16:creationId xmlns:a16="http://schemas.microsoft.com/office/drawing/2014/main" id="{7006C934-485C-468D-AA96-76110C600D7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0" name="TextBox 5169">
          <a:extLst>
            <a:ext uri="{FF2B5EF4-FFF2-40B4-BE49-F238E27FC236}">
              <a16:creationId xmlns:a16="http://schemas.microsoft.com/office/drawing/2014/main" id="{6CEBFD75-F3E5-4F37-891F-CFD89C218BF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1" name="TextBox 5170">
          <a:extLst>
            <a:ext uri="{FF2B5EF4-FFF2-40B4-BE49-F238E27FC236}">
              <a16:creationId xmlns:a16="http://schemas.microsoft.com/office/drawing/2014/main" id="{8EC29505-C828-4A78-A406-65B037889E1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2" name="TextBox 5171">
          <a:extLst>
            <a:ext uri="{FF2B5EF4-FFF2-40B4-BE49-F238E27FC236}">
              <a16:creationId xmlns:a16="http://schemas.microsoft.com/office/drawing/2014/main" id="{C1126D2F-0C53-4641-9BA2-9CF4345A880E}"/>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3" name="TextBox 5172">
          <a:extLst>
            <a:ext uri="{FF2B5EF4-FFF2-40B4-BE49-F238E27FC236}">
              <a16:creationId xmlns:a16="http://schemas.microsoft.com/office/drawing/2014/main" id="{CB949DE7-4A82-492A-BF47-BB416F1EA6E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4" name="TextBox 5173">
          <a:extLst>
            <a:ext uri="{FF2B5EF4-FFF2-40B4-BE49-F238E27FC236}">
              <a16:creationId xmlns:a16="http://schemas.microsoft.com/office/drawing/2014/main" id="{0F2CC6C2-A83A-437D-8931-E427A0FD43C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5" name="TextBox 5174">
          <a:extLst>
            <a:ext uri="{FF2B5EF4-FFF2-40B4-BE49-F238E27FC236}">
              <a16:creationId xmlns:a16="http://schemas.microsoft.com/office/drawing/2014/main" id="{0AC15DF9-EA6D-4EE4-A0D6-FC96FA1D6A0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6" name="TextBox 5175">
          <a:extLst>
            <a:ext uri="{FF2B5EF4-FFF2-40B4-BE49-F238E27FC236}">
              <a16:creationId xmlns:a16="http://schemas.microsoft.com/office/drawing/2014/main" id="{0595431E-48B4-424F-9F7F-794E8D5E5F8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7" name="TextBox 5176">
          <a:extLst>
            <a:ext uri="{FF2B5EF4-FFF2-40B4-BE49-F238E27FC236}">
              <a16:creationId xmlns:a16="http://schemas.microsoft.com/office/drawing/2014/main" id="{5F422B0D-E3A1-4DAF-91F8-D967DB76466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8" name="TextBox 5177">
          <a:extLst>
            <a:ext uri="{FF2B5EF4-FFF2-40B4-BE49-F238E27FC236}">
              <a16:creationId xmlns:a16="http://schemas.microsoft.com/office/drawing/2014/main" id="{975BFDCE-F05E-4341-9AB1-6667DA2C4B9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9" name="TextBox 5178">
          <a:extLst>
            <a:ext uri="{FF2B5EF4-FFF2-40B4-BE49-F238E27FC236}">
              <a16:creationId xmlns:a16="http://schemas.microsoft.com/office/drawing/2014/main" id="{2E6B7591-0F08-4341-BF35-930EC6F410D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0" name="TextBox 5179">
          <a:extLst>
            <a:ext uri="{FF2B5EF4-FFF2-40B4-BE49-F238E27FC236}">
              <a16:creationId xmlns:a16="http://schemas.microsoft.com/office/drawing/2014/main" id="{E186C558-7953-4015-8D46-DB6B5EB67E6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1" name="TextBox 5180">
          <a:extLst>
            <a:ext uri="{FF2B5EF4-FFF2-40B4-BE49-F238E27FC236}">
              <a16:creationId xmlns:a16="http://schemas.microsoft.com/office/drawing/2014/main" id="{06ABE776-CA91-44D9-A663-3B25377DAF9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2" name="TextBox 5181">
          <a:extLst>
            <a:ext uri="{FF2B5EF4-FFF2-40B4-BE49-F238E27FC236}">
              <a16:creationId xmlns:a16="http://schemas.microsoft.com/office/drawing/2014/main" id="{870BC7E4-D4F1-4F57-8627-22A230B4DA8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3" name="TextBox 5182">
          <a:extLst>
            <a:ext uri="{FF2B5EF4-FFF2-40B4-BE49-F238E27FC236}">
              <a16:creationId xmlns:a16="http://schemas.microsoft.com/office/drawing/2014/main" id="{25B2B89E-49FC-4BBA-B6B7-DF63D50C9E3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4" name="TextBox 5183">
          <a:extLst>
            <a:ext uri="{FF2B5EF4-FFF2-40B4-BE49-F238E27FC236}">
              <a16:creationId xmlns:a16="http://schemas.microsoft.com/office/drawing/2014/main" id="{254BC08A-306B-4ADD-A577-2FB38A68EC4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5" name="TextBox 5184">
          <a:extLst>
            <a:ext uri="{FF2B5EF4-FFF2-40B4-BE49-F238E27FC236}">
              <a16:creationId xmlns:a16="http://schemas.microsoft.com/office/drawing/2014/main" id="{ED816187-963C-4BFC-9D39-A217CEA5FBD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6" name="TextBox 5185">
          <a:extLst>
            <a:ext uri="{FF2B5EF4-FFF2-40B4-BE49-F238E27FC236}">
              <a16:creationId xmlns:a16="http://schemas.microsoft.com/office/drawing/2014/main" id="{905124E4-00B2-4BEA-B7BB-B1DE64D9FAD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7" name="TextBox 5186">
          <a:extLst>
            <a:ext uri="{FF2B5EF4-FFF2-40B4-BE49-F238E27FC236}">
              <a16:creationId xmlns:a16="http://schemas.microsoft.com/office/drawing/2014/main" id="{201A4A80-460E-4E32-931B-893C7F1548F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8" name="TextBox 5187">
          <a:extLst>
            <a:ext uri="{FF2B5EF4-FFF2-40B4-BE49-F238E27FC236}">
              <a16:creationId xmlns:a16="http://schemas.microsoft.com/office/drawing/2014/main" id="{97BF1514-77BD-4F3F-BB79-22310A8D489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9" name="TextBox 5188">
          <a:extLst>
            <a:ext uri="{FF2B5EF4-FFF2-40B4-BE49-F238E27FC236}">
              <a16:creationId xmlns:a16="http://schemas.microsoft.com/office/drawing/2014/main" id="{14B04105-0F2F-456E-B479-703310B6209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0" name="TextBox 5189">
          <a:extLst>
            <a:ext uri="{FF2B5EF4-FFF2-40B4-BE49-F238E27FC236}">
              <a16:creationId xmlns:a16="http://schemas.microsoft.com/office/drawing/2014/main" id="{CF935A75-8184-4CE8-9DAD-B3C71944981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1" name="TextBox 5190">
          <a:extLst>
            <a:ext uri="{FF2B5EF4-FFF2-40B4-BE49-F238E27FC236}">
              <a16:creationId xmlns:a16="http://schemas.microsoft.com/office/drawing/2014/main" id="{25904A8C-6F2F-4F04-8AA0-F50537607C9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2" name="TextBox 5191">
          <a:extLst>
            <a:ext uri="{FF2B5EF4-FFF2-40B4-BE49-F238E27FC236}">
              <a16:creationId xmlns:a16="http://schemas.microsoft.com/office/drawing/2014/main" id="{D653F4BB-51F6-4DF2-8C19-A25100332F6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3" name="TextBox 5192">
          <a:extLst>
            <a:ext uri="{FF2B5EF4-FFF2-40B4-BE49-F238E27FC236}">
              <a16:creationId xmlns:a16="http://schemas.microsoft.com/office/drawing/2014/main" id="{C6B6A2BE-0B62-4E5E-B6E3-BB5EEA1F798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4" name="TextBox 5193">
          <a:extLst>
            <a:ext uri="{FF2B5EF4-FFF2-40B4-BE49-F238E27FC236}">
              <a16:creationId xmlns:a16="http://schemas.microsoft.com/office/drawing/2014/main" id="{5F14C1BD-A9E2-4AEC-9E12-0633267E203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5" name="TextBox 5194">
          <a:extLst>
            <a:ext uri="{FF2B5EF4-FFF2-40B4-BE49-F238E27FC236}">
              <a16:creationId xmlns:a16="http://schemas.microsoft.com/office/drawing/2014/main" id="{E577A7C5-95E7-4B12-930B-6216F1D60CC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6" name="TextBox 5195">
          <a:extLst>
            <a:ext uri="{FF2B5EF4-FFF2-40B4-BE49-F238E27FC236}">
              <a16:creationId xmlns:a16="http://schemas.microsoft.com/office/drawing/2014/main" id="{49D4007C-316D-46B7-9ECB-D43247AA4BF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7" name="TextBox 5196">
          <a:extLst>
            <a:ext uri="{FF2B5EF4-FFF2-40B4-BE49-F238E27FC236}">
              <a16:creationId xmlns:a16="http://schemas.microsoft.com/office/drawing/2014/main" id="{31198EA9-AAF5-44DE-8135-56B88E25C35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8" name="TextBox 5197">
          <a:extLst>
            <a:ext uri="{FF2B5EF4-FFF2-40B4-BE49-F238E27FC236}">
              <a16:creationId xmlns:a16="http://schemas.microsoft.com/office/drawing/2014/main" id="{3CCD37D5-BF06-452B-932A-E9932888379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9" name="TextBox 5198">
          <a:extLst>
            <a:ext uri="{FF2B5EF4-FFF2-40B4-BE49-F238E27FC236}">
              <a16:creationId xmlns:a16="http://schemas.microsoft.com/office/drawing/2014/main" id="{049EDBAB-7F9F-4B80-9D94-750C8E73B67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0" name="TextBox 5199">
          <a:extLst>
            <a:ext uri="{FF2B5EF4-FFF2-40B4-BE49-F238E27FC236}">
              <a16:creationId xmlns:a16="http://schemas.microsoft.com/office/drawing/2014/main" id="{A134166D-EDC7-4C90-A5CA-A7F84410D70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1" name="TextBox 5200">
          <a:extLst>
            <a:ext uri="{FF2B5EF4-FFF2-40B4-BE49-F238E27FC236}">
              <a16:creationId xmlns:a16="http://schemas.microsoft.com/office/drawing/2014/main" id="{24024AEE-0475-4BE5-AE4E-62DEC0A398A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2" name="TextBox 5201">
          <a:extLst>
            <a:ext uri="{FF2B5EF4-FFF2-40B4-BE49-F238E27FC236}">
              <a16:creationId xmlns:a16="http://schemas.microsoft.com/office/drawing/2014/main" id="{AF106348-4F54-4FD3-8EC6-C3BC33B896A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3" name="TextBox 5202">
          <a:extLst>
            <a:ext uri="{FF2B5EF4-FFF2-40B4-BE49-F238E27FC236}">
              <a16:creationId xmlns:a16="http://schemas.microsoft.com/office/drawing/2014/main" id="{A1289F23-9A9F-480E-B40D-C90C4AE4966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4" name="TextBox 5203">
          <a:extLst>
            <a:ext uri="{FF2B5EF4-FFF2-40B4-BE49-F238E27FC236}">
              <a16:creationId xmlns:a16="http://schemas.microsoft.com/office/drawing/2014/main" id="{9DD5E4AA-A02D-4A5F-BD8A-570FC30EE0C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5" name="TextBox 5204">
          <a:extLst>
            <a:ext uri="{FF2B5EF4-FFF2-40B4-BE49-F238E27FC236}">
              <a16:creationId xmlns:a16="http://schemas.microsoft.com/office/drawing/2014/main" id="{AC17723B-68E5-4572-A85C-22E04D7C6E4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6" name="TextBox 5205">
          <a:extLst>
            <a:ext uri="{FF2B5EF4-FFF2-40B4-BE49-F238E27FC236}">
              <a16:creationId xmlns:a16="http://schemas.microsoft.com/office/drawing/2014/main" id="{588A77B6-6937-448C-9F87-F0ADEEE7ED1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7" name="TextBox 5206">
          <a:extLst>
            <a:ext uri="{FF2B5EF4-FFF2-40B4-BE49-F238E27FC236}">
              <a16:creationId xmlns:a16="http://schemas.microsoft.com/office/drawing/2014/main" id="{5A04D4F5-5619-4998-A254-72904AB2F0E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8" name="TextBox 5207">
          <a:extLst>
            <a:ext uri="{FF2B5EF4-FFF2-40B4-BE49-F238E27FC236}">
              <a16:creationId xmlns:a16="http://schemas.microsoft.com/office/drawing/2014/main" id="{AEEB4410-5494-411D-9C55-9F64D326C4E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9" name="TextBox 5208">
          <a:extLst>
            <a:ext uri="{FF2B5EF4-FFF2-40B4-BE49-F238E27FC236}">
              <a16:creationId xmlns:a16="http://schemas.microsoft.com/office/drawing/2014/main" id="{F1227F49-CFA1-4AB7-8FBE-C75E178DD79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0" name="TextBox 5209">
          <a:extLst>
            <a:ext uri="{FF2B5EF4-FFF2-40B4-BE49-F238E27FC236}">
              <a16:creationId xmlns:a16="http://schemas.microsoft.com/office/drawing/2014/main" id="{10BA1F12-F4CD-4B8F-BF88-BAD905FDAED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1" name="TextBox 5210">
          <a:extLst>
            <a:ext uri="{FF2B5EF4-FFF2-40B4-BE49-F238E27FC236}">
              <a16:creationId xmlns:a16="http://schemas.microsoft.com/office/drawing/2014/main" id="{1583102F-1ABE-4333-B6DF-8BB93EA1304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2" name="TextBox 5211">
          <a:extLst>
            <a:ext uri="{FF2B5EF4-FFF2-40B4-BE49-F238E27FC236}">
              <a16:creationId xmlns:a16="http://schemas.microsoft.com/office/drawing/2014/main" id="{8DDC4C9B-7702-4387-951D-CA20E004D39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3" name="TextBox 5212">
          <a:extLst>
            <a:ext uri="{FF2B5EF4-FFF2-40B4-BE49-F238E27FC236}">
              <a16:creationId xmlns:a16="http://schemas.microsoft.com/office/drawing/2014/main" id="{86C24F0E-B24F-41CC-979B-49DA6895CEA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4" name="TextBox 5213">
          <a:extLst>
            <a:ext uri="{FF2B5EF4-FFF2-40B4-BE49-F238E27FC236}">
              <a16:creationId xmlns:a16="http://schemas.microsoft.com/office/drawing/2014/main" id="{D147858D-3AC4-40A5-9DCB-2E772A93BE9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5" name="TextBox 5214">
          <a:extLst>
            <a:ext uri="{FF2B5EF4-FFF2-40B4-BE49-F238E27FC236}">
              <a16:creationId xmlns:a16="http://schemas.microsoft.com/office/drawing/2014/main" id="{65318919-2F50-428C-8497-F0525B6A95A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6" name="TextBox 5215">
          <a:extLst>
            <a:ext uri="{FF2B5EF4-FFF2-40B4-BE49-F238E27FC236}">
              <a16:creationId xmlns:a16="http://schemas.microsoft.com/office/drawing/2014/main" id="{EBB6034E-E1C8-4677-AFCC-8149EE0C78E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7" name="TextBox 5216">
          <a:extLst>
            <a:ext uri="{FF2B5EF4-FFF2-40B4-BE49-F238E27FC236}">
              <a16:creationId xmlns:a16="http://schemas.microsoft.com/office/drawing/2014/main" id="{7BE43958-5EE9-462F-BC84-C3EF72F717E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8" name="TextBox 5217">
          <a:extLst>
            <a:ext uri="{FF2B5EF4-FFF2-40B4-BE49-F238E27FC236}">
              <a16:creationId xmlns:a16="http://schemas.microsoft.com/office/drawing/2014/main" id="{40D6B3F6-1109-4CCB-AD21-C24DAB367E4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9" name="TextBox 5218">
          <a:extLst>
            <a:ext uri="{FF2B5EF4-FFF2-40B4-BE49-F238E27FC236}">
              <a16:creationId xmlns:a16="http://schemas.microsoft.com/office/drawing/2014/main" id="{7759B2B1-D911-46FA-94A5-900B8216381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0" name="TextBox 5219">
          <a:extLst>
            <a:ext uri="{FF2B5EF4-FFF2-40B4-BE49-F238E27FC236}">
              <a16:creationId xmlns:a16="http://schemas.microsoft.com/office/drawing/2014/main" id="{4CCD9CEC-E8C4-470B-8E79-F9ABE7EB900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1" name="TextBox 5220">
          <a:extLst>
            <a:ext uri="{FF2B5EF4-FFF2-40B4-BE49-F238E27FC236}">
              <a16:creationId xmlns:a16="http://schemas.microsoft.com/office/drawing/2014/main" id="{335BC6F9-AF34-4134-9F56-148466E435A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2" name="TextBox 5221">
          <a:extLst>
            <a:ext uri="{FF2B5EF4-FFF2-40B4-BE49-F238E27FC236}">
              <a16:creationId xmlns:a16="http://schemas.microsoft.com/office/drawing/2014/main" id="{9005124F-1E0B-47EB-876E-498D5CBCE44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3" name="TextBox 5222">
          <a:extLst>
            <a:ext uri="{FF2B5EF4-FFF2-40B4-BE49-F238E27FC236}">
              <a16:creationId xmlns:a16="http://schemas.microsoft.com/office/drawing/2014/main" id="{65A572FC-0D34-403D-9E0B-4C9FA4BA5D1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4" name="TextBox 5223">
          <a:extLst>
            <a:ext uri="{FF2B5EF4-FFF2-40B4-BE49-F238E27FC236}">
              <a16:creationId xmlns:a16="http://schemas.microsoft.com/office/drawing/2014/main" id="{CDC1D677-5A23-4958-86E8-A4E62FAD2B4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5" name="TextBox 5224">
          <a:extLst>
            <a:ext uri="{FF2B5EF4-FFF2-40B4-BE49-F238E27FC236}">
              <a16:creationId xmlns:a16="http://schemas.microsoft.com/office/drawing/2014/main" id="{3A1B73A5-8B4B-4612-9053-B15B235B62E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6" name="TextBox 5225">
          <a:extLst>
            <a:ext uri="{FF2B5EF4-FFF2-40B4-BE49-F238E27FC236}">
              <a16:creationId xmlns:a16="http://schemas.microsoft.com/office/drawing/2014/main" id="{A9AEAE76-A075-4847-9019-0185DBAFA8E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7" name="TextBox 5226">
          <a:extLst>
            <a:ext uri="{FF2B5EF4-FFF2-40B4-BE49-F238E27FC236}">
              <a16:creationId xmlns:a16="http://schemas.microsoft.com/office/drawing/2014/main" id="{31F79FA8-AAEB-4BAF-9049-08879A359F1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8" name="TextBox 5227">
          <a:extLst>
            <a:ext uri="{FF2B5EF4-FFF2-40B4-BE49-F238E27FC236}">
              <a16:creationId xmlns:a16="http://schemas.microsoft.com/office/drawing/2014/main" id="{21139606-E3CD-4172-8DFD-189CA97CA36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9" name="TextBox 5228">
          <a:extLst>
            <a:ext uri="{FF2B5EF4-FFF2-40B4-BE49-F238E27FC236}">
              <a16:creationId xmlns:a16="http://schemas.microsoft.com/office/drawing/2014/main" id="{5AC774C9-65AD-4BC3-B1F4-45E6BD3C733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0" name="TextBox 5229">
          <a:extLst>
            <a:ext uri="{FF2B5EF4-FFF2-40B4-BE49-F238E27FC236}">
              <a16:creationId xmlns:a16="http://schemas.microsoft.com/office/drawing/2014/main" id="{D2089180-A013-4056-AB30-F06BB3F63B5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1" name="TextBox 5230">
          <a:extLst>
            <a:ext uri="{FF2B5EF4-FFF2-40B4-BE49-F238E27FC236}">
              <a16:creationId xmlns:a16="http://schemas.microsoft.com/office/drawing/2014/main" id="{DB808F1E-DEB7-4647-9414-BC9CA221501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2" name="TextBox 5231">
          <a:extLst>
            <a:ext uri="{FF2B5EF4-FFF2-40B4-BE49-F238E27FC236}">
              <a16:creationId xmlns:a16="http://schemas.microsoft.com/office/drawing/2014/main" id="{7D7A471B-D9A4-4DDA-983D-428C2DD08AA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3" name="TextBox 5232">
          <a:extLst>
            <a:ext uri="{FF2B5EF4-FFF2-40B4-BE49-F238E27FC236}">
              <a16:creationId xmlns:a16="http://schemas.microsoft.com/office/drawing/2014/main" id="{AD86D0B6-2792-47A7-BD4E-1C849BA020D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4" name="TextBox 5233">
          <a:extLst>
            <a:ext uri="{FF2B5EF4-FFF2-40B4-BE49-F238E27FC236}">
              <a16:creationId xmlns:a16="http://schemas.microsoft.com/office/drawing/2014/main" id="{EE1C4511-0F02-49A6-A484-27E957425DF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5" name="TextBox 5234">
          <a:extLst>
            <a:ext uri="{FF2B5EF4-FFF2-40B4-BE49-F238E27FC236}">
              <a16:creationId xmlns:a16="http://schemas.microsoft.com/office/drawing/2014/main" id="{1566BDF6-E5E2-4646-9DF2-1C1DBEAD7A4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6" name="TextBox 5235">
          <a:extLst>
            <a:ext uri="{FF2B5EF4-FFF2-40B4-BE49-F238E27FC236}">
              <a16:creationId xmlns:a16="http://schemas.microsoft.com/office/drawing/2014/main" id="{6E0DDB49-2ECD-4912-B93D-729DEA07499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7" name="TextBox 5236">
          <a:extLst>
            <a:ext uri="{FF2B5EF4-FFF2-40B4-BE49-F238E27FC236}">
              <a16:creationId xmlns:a16="http://schemas.microsoft.com/office/drawing/2014/main" id="{252F4A1B-E497-4A94-9768-F785D1721F4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8" name="TextBox 5237">
          <a:extLst>
            <a:ext uri="{FF2B5EF4-FFF2-40B4-BE49-F238E27FC236}">
              <a16:creationId xmlns:a16="http://schemas.microsoft.com/office/drawing/2014/main" id="{F2FF925B-5C74-4DFE-9570-808FAFD45369}"/>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9" name="TextBox 5238">
          <a:extLst>
            <a:ext uri="{FF2B5EF4-FFF2-40B4-BE49-F238E27FC236}">
              <a16:creationId xmlns:a16="http://schemas.microsoft.com/office/drawing/2014/main" id="{EC84A45F-AA54-4ADE-AA5D-60AE09217D3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0" name="TextBox 5239">
          <a:extLst>
            <a:ext uri="{FF2B5EF4-FFF2-40B4-BE49-F238E27FC236}">
              <a16:creationId xmlns:a16="http://schemas.microsoft.com/office/drawing/2014/main" id="{24B55347-8AE3-493C-8E5F-111ACD26B87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1" name="TextBox 5240">
          <a:extLst>
            <a:ext uri="{FF2B5EF4-FFF2-40B4-BE49-F238E27FC236}">
              <a16:creationId xmlns:a16="http://schemas.microsoft.com/office/drawing/2014/main" id="{2BE3C708-E75A-49BE-B447-1D6DF4B5495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2" name="TextBox 5241">
          <a:extLst>
            <a:ext uri="{FF2B5EF4-FFF2-40B4-BE49-F238E27FC236}">
              <a16:creationId xmlns:a16="http://schemas.microsoft.com/office/drawing/2014/main" id="{A2AFD040-2384-4C19-90F2-324F876AF49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3" name="TextBox 5242">
          <a:extLst>
            <a:ext uri="{FF2B5EF4-FFF2-40B4-BE49-F238E27FC236}">
              <a16:creationId xmlns:a16="http://schemas.microsoft.com/office/drawing/2014/main" id="{121BA22E-471D-4BDF-95AE-086D6A032DD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4" name="TextBox 5243">
          <a:extLst>
            <a:ext uri="{FF2B5EF4-FFF2-40B4-BE49-F238E27FC236}">
              <a16:creationId xmlns:a16="http://schemas.microsoft.com/office/drawing/2014/main" id="{AA356969-5DE2-4719-879E-0F5D8C7469B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5" name="TextBox 5244">
          <a:extLst>
            <a:ext uri="{FF2B5EF4-FFF2-40B4-BE49-F238E27FC236}">
              <a16:creationId xmlns:a16="http://schemas.microsoft.com/office/drawing/2014/main" id="{6450B905-1DD9-4F93-B749-D896053CE98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6" name="TextBox 5245">
          <a:extLst>
            <a:ext uri="{FF2B5EF4-FFF2-40B4-BE49-F238E27FC236}">
              <a16:creationId xmlns:a16="http://schemas.microsoft.com/office/drawing/2014/main" id="{7EAEA5E2-78F9-44AA-8779-9E22EC13E1CF}"/>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7" name="TextBox 5246">
          <a:extLst>
            <a:ext uri="{FF2B5EF4-FFF2-40B4-BE49-F238E27FC236}">
              <a16:creationId xmlns:a16="http://schemas.microsoft.com/office/drawing/2014/main" id="{43E4FF61-374D-4FC7-9DE7-6D53A8378CB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8" name="TextBox 5247">
          <a:extLst>
            <a:ext uri="{FF2B5EF4-FFF2-40B4-BE49-F238E27FC236}">
              <a16:creationId xmlns:a16="http://schemas.microsoft.com/office/drawing/2014/main" id="{BAA421AE-57D4-4949-9B1A-04076532D4E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9" name="TextBox 5248">
          <a:extLst>
            <a:ext uri="{FF2B5EF4-FFF2-40B4-BE49-F238E27FC236}">
              <a16:creationId xmlns:a16="http://schemas.microsoft.com/office/drawing/2014/main" id="{67B4A6FA-67B8-4FC0-B354-0A26E943E8B3}"/>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0" name="TextBox 5249">
          <a:extLst>
            <a:ext uri="{FF2B5EF4-FFF2-40B4-BE49-F238E27FC236}">
              <a16:creationId xmlns:a16="http://schemas.microsoft.com/office/drawing/2014/main" id="{B9107D2D-021E-44D9-B847-382F268509F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1" name="TextBox 5250">
          <a:extLst>
            <a:ext uri="{FF2B5EF4-FFF2-40B4-BE49-F238E27FC236}">
              <a16:creationId xmlns:a16="http://schemas.microsoft.com/office/drawing/2014/main" id="{1361E4CB-9793-4D4B-AC19-5B05042A03D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2" name="TextBox 5251">
          <a:extLst>
            <a:ext uri="{FF2B5EF4-FFF2-40B4-BE49-F238E27FC236}">
              <a16:creationId xmlns:a16="http://schemas.microsoft.com/office/drawing/2014/main" id="{C53F554D-5090-4DD6-98F5-C377DFD6BE5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3" name="TextBox 5252">
          <a:extLst>
            <a:ext uri="{FF2B5EF4-FFF2-40B4-BE49-F238E27FC236}">
              <a16:creationId xmlns:a16="http://schemas.microsoft.com/office/drawing/2014/main" id="{EEAFF69A-D522-4D35-BB7D-4E1F37D7401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4" name="TextBox 5253">
          <a:extLst>
            <a:ext uri="{FF2B5EF4-FFF2-40B4-BE49-F238E27FC236}">
              <a16:creationId xmlns:a16="http://schemas.microsoft.com/office/drawing/2014/main" id="{30DDAF29-BB92-4E92-AA9C-4DFC1CC355D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5" name="TextBox 5254">
          <a:extLst>
            <a:ext uri="{FF2B5EF4-FFF2-40B4-BE49-F238E27FC236}">
              <a16:creationId xmlns:a16="http://schemas.microsoft.com/office/drawing/2014/main" id="{9E1B8A6F-7F67-4C68-8ED2-A000BF5196D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6" name="TextBox 5255">
          <a:extLst>
            <a:ext uri="{FF2B5EF4-FFF2-40B4-BE49-F238E27FC236}">
              <a16:creationId xmlns:a16="http://schemas.microsoft.com/office/drawing/2014/main" id="{DC4AEA1B-6099-46A0-B7CD-A5618AC2293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7" name="TextBox 5256">
          <a:extLst>
            <a:ext uri="{FF2B5EF4-FFF2-40B4-BE49-F238E27FC236}">
              <a16:creationId xmlns:a16="http://schemas.microsoft.com/office/drawing/2014/main" id="{2B4FE1F2-056A-4F7B-AEC5-47728AB0C43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8" name="TextBox 5257">
          <a:extLst>
            <a:ext uri="{FF2B5EF4-FFF2-40B4-BE49-F238E27FC236}">
              <a16:creationId xmlns:a16="http://schemas.microsoft.com/office/drawing/2014/main" id="{8ED44506-752F-48A3-97B0-1697138C947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9" name="TextBox 5258">
          <a:extLst>
            <a:ext uri="{FF2B5EF4-FFF2-40B4-BE49-F238E27FC236}">
              <a16:creationId xmlns:a16="http://schemas.microsoft.com/office/drawing/2014/main" id="{B2E9209D-87A4-4D1E-B549-756024C0F7B7}"/>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0" name="TextBox 5259">
          <a:extLst>
            <a:ext uri="{FF2B5EF4-FFF2-40B4-BE49-F238E27FC236}">
              <a16:creationId xmlns:a16="http://schemas.microsoft.com/office/drawing/2014/main" id="{59C12553-2334-43F0-A5AC-45DF8514445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1" name="TextBox 5260">
          <a:extLst>
            <a:ext uri="{FF2B5EF4-FFF2-40B4-BE49-F238E27FC236}">
              <a16:creationId xmlns:a16="http://schemas.microsoft.com/office/drawing/2014/main" id="{AB669EF0-E55F-4778-BF7F-7039E9547ABC}"/>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2" name="TextBox 5261">
          <a:extLst>
            <a:ext uri="{FF2B5EF4-FFF2-40B4-BE49-F238E27FC236}">
              <a16:creationId xmlns:a16="http://schemas.microsoft.com/office/drawing/2014/main" id="{66B2920C-5F92-4E61-8282-ACFC5753966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3" name="TextBox 5262">
          <a:extLst>
            <a:ext uri="{FF2B5EF4-FFF2-40B4-BE49-F238E27FC236}">
              <a16:creationId xmlns:a16="http://schemas.microsoft.com/office/drawing/2014/main" id="{6F56CF79-C70C-421B-A536-98478791D63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4" name="TextBox 5263">
          <a:extLst>
            <a:ext uri="{FF2B5EF4-FFF2-40B4-BE49-F238E27FC236}">
              <a16:creationId xmlns:a16="http://schemas.microsoft.com/office/drawing/2014/main" id="{A101DB1F-3F9B-4BEA-884C-575E21B4740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5" name="TextBox 5264">
          <a:extLst>
            <a:ext uri="{FF2B5EF4-FFF2-40B4-BE49-F238E27FC236}">
              <a16:creationId xmlns:a16="http://schemas.microsoft.com/office/drawing/2014/main" id="{0CFDFEFB-8BAF-4BCF-86DB-ECCE042E2AF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6" name="TextBox 5265">
          <a:extLst>
            <a:ext uri="{FF2B5EF4-FFF2-40B4-BE49-F238E27FC236}">
              <a16:creationId xmlns:a16="http://schemas.microsoft.com/office/drawing/2014/main" id="{07B7B1CE-F9D5-40AE-8E6D-E927FB8DCA8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7" name="TextBox 5266">
          <a:extLst>
            <a:ext uri="{FF2B5EF4-FFF2-40B4-BE49-F238E27FC236}">
              <a16:creationId xmlns:a16="http://schemas.microsoft.com/office/drawing/2014/main" id="{B3349DA1-EC31-48DB-B66E-F08B3DF5497B}"/>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8" name="TextBox 5267">
          <a:extLst>
            <a:ext uri="{FF2B5EF4-FFF2-40B4-BE49-F238E27FC236}">
              <a16:creationId xmlns:a16="http://schemas.microsoft.com/office/drawing/2014/main" id="{11DEF5C8-F56F-4317-999A-B0D2A9065A6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9" name="TextBox 5268">
          <a:extLst>
            <a:ext uri="{FF2B5EF4-FFF2-40B4-BE49-F238E27FC236}">
              <a16:creationId xmlns:a16="http://schemas.microsoft.com/office/drawing/2014/main" id="{BF5FF9AC-81F3-468D-8779-6BD204E21BA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0" name="TextBox 5269">
          <a:extLst>
            <a:ext uri="{FF2B5EF4-FFF2-40B4-BE49-F238E27FC236}">
              <a16:creationId xmlns:a16="http://schemas.microsoft.com/office/drawing/2014/main" id="{8A88DC40-E288-4A40-902F-C0CE6411BE6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1" name="TextBox 5270">
          <a:extLst>
            <a:ext uri="{FF2B5EF4-FFF2-40B4-BE49-F238E27FC236}">
              <a16:creationId xmlns:a16="http://schemas.microsoft.com/office/drawing/2014/main" id="{36083365-864F-4297-A3ED-2CCBFA8F684D}"/>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2" name="TextBox 5271">
          <a:extLst>
            <a:ext uri="{FF2B5EF4-FFF2-40B4-BE49-F238E27FC236}">
              <a16:creationId xmlns:a16="http://schemas.microsoft.com/office/drawing/2014/main" id="{D9769FF7-00C9-4DF7-B6CA-943AA9A1E90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3" name="TextBox 5272">
          <a:extLst>
            <a:ext uri="{FF2B5EF4-FFF2-40B4-BE49-F238E27FC236}">
              <a16:creationId xmlns:a16="http://schemas.microsoft.com/office/drawing/2014/main" id="{A8C35713-6D20-41BF-9903-247FC1CDE36A}"/>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4" name="TextBox 5273">
          <a:extLst>
            <a:ext uri="{FF2B5EF4-FFF2-40B4-BE49-F238E27FC236}">
              <a16:creationId xmlns:a16="http://schemas.microsoft.com/office/drawing/2014/main" id="{E9FC905D-C89D-4230-80A4-14C6A662F401}"/>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5" name="TextBox 5274">
          <a:extLst>
            <a:ext uri="{FF2B5EF4-FFF2-40B4-BE49-F238E27FC236}">
              <a16:creationId xmlns:a16="http://schemas.microsoft.com/office/drawing/2014/main" id="{D09E57BC-7C9C-4C9E-9532-A59EC7D6B70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6" name="TextBox 5275">
          <a:extLst>
            <a:ext uri="{FF2B5EF4-FFF2-40B4-BE49-F238E27FC236}">
              <a16:creationId xmlns:a16="http://schemas.microsoft.com/office/drawing/2014/main" id="{7E8E5CDC-4ED9-4885-AA9D-DD253CC8A085}"/>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7" name="TextBox 5276">
          <a:extLst>
            <a:ext uri="{FF2B5EF4-FFF2-40B4-BE49-F238E27FC236}">
              <a16:creationId xmlns:a16="http://schemas.microsoft.com/office/drawing/2014/main" id="{8C8E6502-8650-4533-88C7-EA0F73AB0D36}"/>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8" name="TextBox 5277">
          <a:extLst>
            <a:ext uri="{FF2B5EF4-FFF2-40B4-BE49-F238E27FC236}">
              <a16:creationId xmlns:a16="http://schemas.microsoft.com/office/drawing/2014/main" id="{D7150BC6-1891-4AA2-A404-1149E86E2E72}"/>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9" name="TextBox 5278">
          <a:extLst>
            <a:ext uri="{FF2B5EF4-FFF2-40B4-BE49-F238E27FC236}">
              <a16:creationId xmlns:a16="http://schemas.microsoft.com/office/drawing/2014/main" id="{79A2FDE0-AEB9-42CF-A105-59568AD2F2E0}"/>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80" name="TextBox 5279">
          <a:extLst>
            <a:ext uri="{FF2B5EF4-FFF2-40B4-BE49-F238E27FC236}">
              <a16:creationId xmlns:a16="http://schemas.microsoft.com/office/drawing/2014/main" id="{0F4FBC72-4DCA-4473-B146-CA54B0DA86A8}"/>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81" name="TextBox 5280">
          <a:extLst>
            <a:ext uri="{FF2B5EF4-FFF2-40B4-BE49-F238E27FC236}">
              <a16:creationId xmlns:a16="http://schemas.microsoft.com/office/drawing/2014/main" id="{545E6491-0DE8-47D1-909A-43B12D8A7B04}"/>
            </a:ext>
          </a:extLst>
        </xdr:cNvPr>
        <xdr:cNvSpPr txBox="1"/>
      </xdr:nvSpPr>
      <xdr:spPr>
        <a:xfrm>
          <a:off x="9286875" y="383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282" name="TextBox 5281">
          <a:extLst>
            <a:ext uri="{FF2B5EF4-FFF2-40B4-BE49-F238E27FC236}">
              <a16:creationId xmlns:a16="http://schemas.microsoft.com/office/drawing/2014/main" id="{D0B07D1C-4252-48A1-89A0-AF55937A4FD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283" name="TextBox 5282">
          <a:extLst>
            <a:ext uri="{FF2B5EF4-FFF2-40B4-BE49-F238E27FC236}">
              <a16:creationId xmlns:a16="http://schemas.microsoft.com/office/drawing/2014/main" id="{2F4B8C82-9431-44D8-A110-8D4336E6648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284" name="TextBox 5283">
          <a:extLst>
            <a:ext uri="{FF2B5EF4-FFF2-40B4-BE49-F238E27FC236}">
              <a16:creationId xmlns:a16="http://schemas.microsoft.com/office/drawing/2014/main" id="{A8675E46-A9E7-4C0C-BAC2-CA97F0B28CC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285" name="TextBox 5284">
          <a:extLst>
            <a:ext uri="{FF2B5EF4-FFF2-40B4-BE49-F238E27FC236}">
              <a16:creationId xmlns:a16="http://schemas.microsoft.com/office/drawing/2014/main" id="{901CD4FB-F27A-45E6-B512-FDEC42451D3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286" name="TextBox 5285">
          <a:extLst>
            <a:ext uri="{FF2B5EF4-FFF2-40B4-BE49-F238E27FC236}">
              <a16:creationId xmlns:a16="http://schemas.microsoft.com/office/drawing/2014/main" id="{075D4BDD-38C7-4CAE-AD34-1168144CFD9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287" name="TextBox 5286">
          <a:extLst>
            <a:ext uri="{FF2B5EF4-FFF2-40B4-BE49-F238E27FC236}">
              <a16:creationId xmlns:a16="http://schemas.microsoft.com/office/drawing/2014/main" id="{95DE1BD1-D178-427E-B7A6-1CBCE2FECC8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288" name="TextBox 5287">
          <a:extLst>
            <a:ext uri="{FF2B5EF4-FFF2-40B4-BE49-F238E27FC236}">
              <a16:creationId xmlns:a16="http://schemas.microsoft.com/office/drawing/2014/main" id="{2254BF36-1554-497E-8C36-96A2390D907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289" name="TextBox 5288">
          <a:extLst>
            <a:ext uri="{FF2B5EF4-FFF2-40B4-BE49-F238E27FC236}">
              <a16:creationId xmlns:a16="http://schemas.microsoft.com/office/drawing/2014/main" id="{331C0D86-E370-4769-8C85-57B6420E908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290" name="TextBox 5289">
          <a:extLst>
            <a:ext uri="{FF2B5EF4-FFF2-40B4-BE49-F238E27FC236}">
              <a16:creationId xmlns:a16="http://schemas.microsoft.com/office/drawing/2014/main" id="{3B5C229A-5753-4F03-A2EC-ACE7D5AF365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291" name="TextBox 5290">
          <a:extLst>
            <a:ext uri="{FF2B5EF4-FFF2-40B4-BE49-F238E27FC236}">
              <a16:creationId xmlns:a16="http://schemas.microsoft.com/office/drawing/2014/main" id="{F88FB69E-79F3-4A0B-AC0E-55B4637B5E5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292" name="TextBox 5291">
          <a:extLst>
            <a:ext uri="{FF2B5EF4-FFF2-40B4-BE49-F238E27FC236}">
              <a16:creationId xmlns:a16="http://schemas.microsoft.com/office/drawing/2014/main" id="{C781CBF0-4DF1-4241-9F60-D8211041F07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293" name="TextBox 5292">
          <a:extLst>
            <a:ext uri="{FF2B5EF4-FFF2-40B4-BE49-F238E27FC236}">
              <a16:creationId xmlns:a16="http://schemas.microsoft.com/office/drawing/2014/main" id="{945C9352-6F73-48CB-91C9-4BE07EBD4BE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294" name="TextBox 5293">
          <a:extLst>
            <a:ext uri="{FF2B5EF4-FFF2-40B4-BE49-F238E27FC236}">
              <a16:creationId xmlns:a16="http://schemas.microsoft.com/office/drawing/2014/main" id="{51558F3A-3BDC-495D-B638-E039E82100F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295" name="TextBox 5294">
          <a:extLst>
            <a:ext uri="{FF2B5EF4-FFF2-40B4-BE49-F238E27FC236}">
              <a16:creationId xmlns:a16="http://schemas.microsoft.com/office/drawing/2014/main" id="{9BB44ADD-8534-437D-8FB4-846163BB99C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296" name="TextBox 5295">
          <a:extLst>
            <a:ext uri="{FF2B5EF4-FFF2-40B4-BE49-F238E27FC236}">
              <a16:creationId xmlns:a16="http://schemas.microsoft.com/office/drawing/2014/main" id="{94461AD7-440B-4FCD-B064-D3651555451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297" name="TextBox 5296">
          <a:extLst>
            <a:ext uri="{FF2B5EF4-FFF2-40B4-BE49-F238E27FC236}">
              <a16:creationId xmlns:a16="http://schemas.microsoft.com/office/drawing/2014/main" id="{00F81F24-E1DB-4459-BB4E-491EAF9C9CF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298" name="TextBox 5297">
          <a:extLst>
            <a:ext uri="{FF2B5EF4-FFF2-40B4-BE49-F238E27FC236}">
              <a16:creationId xmlns:a16="http://schemas.microsoft.com/office/drawing/2014/main" id="{8C39EF5F-2393-4EF7-93D0-3CFDCB5D510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299" name="TextBox 5298">
          <a:extLst>
            <a:ext uri="{FF2B5EF4-FFF2-40B4-BE49-F238E27FC236}">
              <a16:creationId xmlns:a16="http://schemas.microsoft.com/office/drawing/2014/main" id="{6F0043BB-A648-4B19-8124-9A3F6BC70A0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00" name="TextBox 5299">
          <a:extLst>
            <a:ext uri="{FF2B5EF4-FFF2-40B4-BE49-F238E27FC236}">
              <a16:creationId xmlns:a16="http://schemas.microsoft.com/office/drawing/2014/main" id="{69FB8A04-3EBA-4026-A128-5F4BD5FC303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01" name="TextBox 5300">
          <a:extLst>
            <a:ext uri="{FF2B5EF4-FFF2-40B4-BE49-F238E27FC236}">
              <a16:creationId xmlns:a16="http://schemas.microsoft.com/office/drawing/2014/main" id="{480F4070-2258-4E90-ADDA-7E31DECB631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02" name="TextBox 5301">
          <a:extLst>
            <a:ext uri="{FF2B5EF4-FFF2-40B4-BE49-F238E27FC236}">
              <a16:creationId xmlns:a16="http://schemas.microsoft.com/office/drawing/2014/main" id="{59DFD4AC-AE7E-4569-826D-2366DA4E717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03" name="TextBox 5302">
          <a:extLst>
            <a:ext uri="{FF2B5EF4-FFF2-40B4-BE49-F238E27FC236}">
              <a16:creationId xmlns:a16="http://schemas.microsoft.com/office/drawing/2014/main" id="{4DACB238-1F86-4F91-8B35-0AB6D264A69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04" name="TextBox 5303">
          <a:extLst>
            <a:ext uri="{FF2B5EF4-FFF2-40B4-BE49-F238E27FC236}">
              <a16:creationId xmlns:a16="http://schemas.microsoft.com/office/drawing/2014/main" id="{1E0942C5-41F4-46B0-BE5A-966E2A306A6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05" name="TextBox 5304">
          <a:extLst>
            <a:ext uri="{FF2B5EF4-FFF2-40B4-BE49-F238E27FC236}">
              <a16:creationId xmlns:a16="http://schemas.microsoft.com/office/drawing/2014/main" id="{B140CF0D-3DE4-4547-B0F3-50582BE4920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06" name="TextBox 5305">
          <a:extLst>
            <a:ext uri="{FF2B5EF4-FFF2-40B4-BE49-F238E27FC236}">
              <a16:creationId xmlns:a16="http://schemas.microsoft.com/office/drawing/2014/main" id="{2F77BC35-3EC8-4B19-8F0A-69ADBF9E7C3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07" name="TextBox 5306">
          <a:extLst>
            <a:ext uri="{FF2B5EF4-FFF2-40B4-BE49-F238E27FC236}">
              <a16:creationId xmlns:a16="http://schemas.microsoft.com/office/drawing/2014/main" id="{1748E0F2-995E-4468-9AD6-BBAC85D47D0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08" name="TextBox 5307">
          <a:extLst>
            <a:ext uri="{FF2B5EF4-FFF2-40B4-BE49-F238E27FC236}">
              <a16:creationId xmlns:a16="http://schemas.microsoft.com/office/drawing/2014/main" id="{B5EABDD1-3874-41DE-A310-625527676F7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09" name="TextBox 5308">
          <a:extLst>
            <a:ext uri="{FF2B5EF4-FFF2-40B4-BE49-F238E27FC236}">
              <a16:creationId xmlns:a16="http://schemas.microsoft.com/office/drawing/2014/main" id="{CDEAD8E4-8A40-417E-BCB9-3F3F1D6FCC5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10" name="TextBox 5309">
          <a:extLst>
            <a:ext uri="{FF2B5EF4-FFF2-40B4-BE49-F238E27FC236}">
              <a16:creationId xmlns:a16="http://schemas.microsoft.com/office/drawing/2014/main" id="{8F6A3D18-5C63-4DF5-A636-D93F3C7CF8E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11" name="TextBox 5310">
          <a:extLst>
            <a:ext uri="{FF2B5EF4-FFF2-40B4-BE49-F238E27FC236}">
              <a16:creationId xmlns:a16="http://schemas.microsoft.com/office/drawing/2014/main" id="{15A34A1C-DCE7-4B55-88F7-6E141AA9754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12" name="TextBox 5311">
          <a:extLst>
            <a:ext uri="{FF2B5EF4-FFF2-40B4-BE49-F238E27FC236}">
              <a16:creationId xmlns:a16="http://schemas.microsoft.com/office/drawing/2014/main" id="{625ADEBA-4E0B-44C5-9BE7-B77E21D9109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13" name="TextBox 5312">
          <a:extLst>
            <a:ext uri="{FF2B5EF4-FFF2-40B4-BE49-F238E27FC236}">
              <a16:creationId xmlns:a16="http://schemas.microsoft.com/office/drawing/2014/main" id="{62E5DAF3-01DC-48C9-B670-CD9F6A9DB31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14" name="TextBox 5313">
          <a:extLst>
            <a:ext uri="{FF2B5EF4-FFF2-40B4-BE49-F238E27FC236}">
              <a16:creationId xmlns:a16="http://schemas.microsoft.com/office/drawing/2014/main" id="{D3FA2CD1-D4BA-448B-9E97-72DDF62B5F0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15" name="TextBox 5314">
          <a:extLst>
            <a:ext uri="{FF2B5EF4-FFF2-40B4-BE49-F238E27FC236}">
              <a16:creationId xmlns:a16="http://schemas.microsoft.com/office/drawing/2014/main" id="{CB776734-BD90-4AEC-835A-FB01962B4E9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16" name="TextBox 5315">
          <a:extLst>
            <a:ext uri="{FF2B5EF4-FFF2-40B4-BE49-F238E27FC236}">
              <a16:creationId xmlns:a16="http://schemas.microsoft.com/office/drawing/2014/main" id="{4047BE2A-0615-4F32-99C7-3889B773EBD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17" name="TextBox 5316">
          <a:extLst>
            <a:ext uri="{FF2B5EF4-FFF2-40B4-BE49-F238E27FC236}">
              <a16:creationId xmlns:a16="http://schemas.microsoft.com/office/drawing/2014/main" id="{841B5C36-730A-4BB4-A3FD-59180B49532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18" name="TextBox 5317">
          <a:extLst>
            <a:ext uri="{FF2B5EF4-FFF2-40B4-BE49-F238E27FC236}">
              <a16:creationId xmlns:a16="http://schemas.microsoft.com/office/drawing/2014/main" id="{FBD1E2D3-E029-45C8-BA1F-CCDE0A13A12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19" name="TextBox 5318">
          <a:extLst>
            <a:ext uri="{FF2B5EF4-FFF2-40B4-BE49-F238E27FC236}">
              <a16:creationId xmlns:a16="http://schemas.microsoft.com/office/drawing/2014/main" id="{5A8CC545-ECA8-400A-BE43-224EF0F1F26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20" name="TextBox 5319">
          <a:extLst>
            <a:ext uri="{FF2B5EF4-FFF2-40B4-BE49-F238E27FC236}">
              <a16:creationId xmlns:a16="http://schemas.microsoft.com/office/drawing/2014/main" id="{5B653B5F-1E01-4E70-94E6-F14F672B544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21" name="TextBox 5320">
          <a:extLst>
            <a:ext uri="{FF2B5EF4-FFF2-40B4-BE49-F238E27FC236}">
              <a16:creationId xmlns:a16="http://schemas.microsoft.com/office/drawing/2014/main" id="{1E36C59B-992F-4A99-A223-9FE7024A065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22" name="TextBox 5321">
          <a:extLst>
            <a:ext uri="{FF2B5EF4-FFF2-40B4-BE49-F238E27FC236}">
              <a16:creationId xmlns:a16="http://schemas.microsoft.com/office/drawing/2014/main" id="{68ADDA92-89A2-48F8-B279-1B7E0358A71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23" name="TextBox 5322">
          <a:extLst>
            <a:ext uri="{FF2B5EF4-FFF2-40B4-BE49-F238E27FC236}">
              <a16:creationId xmlns:a16="http://schemas.microsoft.com/office/drawing/2014/main" id="{A7466A75-2C7D-4637-9279-5522719592D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24" name="TextBox 5323">
          <a:extLst>
            <a:ext uri="{FF2B5EF4-FFF2-40B4-BE49-F238E27FC236}">
              <a16:creationId xmlns:a16="http://schemas.microsoft.com/office/drawing/2014/main" id="{36C26AEB-9613-4325-81E2-44D72771E79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25" name="TextBox 5324">
          <a:extLst>
            <a:ext uri="{FF2B5EF4-FFF2-40B4-BE49-F238E27FC236}">
              <a16:creationId xmlns:a16="http://schemas.microsoft.com/office/drawing/2014/main" id="{FEE3204D-B298-48A1-BE30-11B62243F12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26" name="TextBox 5325">
          <a:extLst>
            <a:ext uri="{FF2B5EF4-FFF2-40B4-BE49-F238E27FC236}">
              <a16:creationId xmlns:a16="http://schemas.microsoft.com/office/drawing/2014/main" id="{72DCBB3F-E927-4E21-ACD0-2A422A64085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27" name="TextBox 5326">
          <a:extLst>
            <a:ext uri="{FF2B5EF4-FFF2-40B4-BE49-F238E27FC236}">
              <a16:creationId xmlns:a16="http://schemas.microsoft.com/office/drawing/2014/main" id="{155A2716-6B51-44CE-A28A-4E12207FFAE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28" name="TextBox 5327">
          <a:extLst>
            <a:ext uri="{FF2B5EF4-FFF2-40B4-BE49-F238E27FC236}">
              <a16:creationId xmlns:a16="http://schemas.microsoft.com/office/drawing/2014/main" id="{AE47BD49-3A08-4AED-B817-4683416DEF8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29" name="TextBox 5328">
          <a:extLst>
            <a:ext uri="{FF2B5EF4-FFF2-40B4-BE49-F238E27FC236}">
              <a16:creationId xmlns:a16="http://schemas.microsoft.com/office/drawing/2014/main" id="{2DC3A840-5AB5-47B5-8064-738EF4D72FE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30" name="TextBox 5329">
          <a:extLst>
            <a:ext uri="{FF2B5EF4-FFF2-40B4-BE49-F238E27FC236}">
              <a16:creationId xmlns:a16="http://schemas.microsoft.com/office/drawing/2014/main" id="{A705E36F-8336-427C-96A0-641BA04C654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31" name="TextBox 5330">
          <a:extLst>
            <a:ext uri="{FF2B5EF4-FFF2-40B4-BE49-F238E27FC236}">
              <a16:creationId xmlns:a16="http://schemas.microsoft.com/office/drawing/2014/main" id="{0C4CF775-9B15-46BC-A42B-FD5EE13CEE5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32" name="TextBox 5331">
          <a:extLst>
            <a:ext uri="{FF2B5EF4-FFF2-40B4-BE49-F238E27FC236}">
              <a16:creationId xmlns:a16="http://schemas.microsoft.com/office/drawing/2014/main" id="{BE48EF78-FBA8-4A72-A2E0-5AC9F866D95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33" name="TextBox 5332">
          <a:extLst>
            <a:ext uri="{FF2B5EF4-FFF2-40B4-BE49-F238E27FC236}">
              <a16:creationId xmlns:a16="http://schemas.microsoft.com/office/drawing/2014/main" id="{EF08AEEC-88B7-4502-88D9-DD40B6F129E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34" name="TextBox 5333">
          <a:extLst>
            <a:ext uri="{FF2B5EF4-FFF2-40B4-BE49-F238E27FC236}">
              <a16:creationId xmlns:a16="http://schemas.microsoft.com/office/drawing/2014/main" id="{26E3C1D1-DBC5-4A2F-B2C6-061CEF3D267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35" name="TextBox 5334">
          <a:extLst>
            <a:ext uri="{FF2B5EF4-FFF2-40B4-BE49-F238E27FC236}">
              <a16:creationId xmlns:a16="http://schemas.microsoft.com/office/drawing/2014/main" id="{A714670E-DAE0-41D7-9B07-2FA261A2E48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36" name="TextBox 5335">
          <a:extLst>
            <a:ext uri="{FF2B5EF4-FFF2-40B4-BE49-F238E27FC236}">
              <a16:creationId xmlns:a16="http://schemas.microsoft.com/office/drawing/2014/main" id="{2EF54108-FCFC-4ADB-87CE-25C085781A9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37" name="TextBox 5336">
          <a:extLst>
            <a:ext uri="{FF2B5EF4-FFF2-40B4-BE49-F238E27FC236}">
              <a16:creationId xmlns:a16="http://schemas.microsoft.com/office/drawing/2014/main" id="{041D1879-E017-4FA7-9F8D-C743C1D919D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38" name="TextBox 5337">
          <a:extLst>
            <a:ext uri="{FF2B5EF4-FFF2-40B4-BE49-F238E27FC236}">
              <a16:creationId xmlns:a16="http://schemas.microsoft.com/office/drawing/2014/main" id="{5516BE70-B06A-4C85-B2E2-EBC32C731BB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39" name="TextBox 5338">
          <a:extLst>
            <a:ext uri="{FF2B5EF4-FFF2-40B4-BE49-F238E27FC236}">
              <a16:creationId xmlns:a16="http://schemas.microsoft.com/office/drawing/2014/main" id="{6E523E5F-89C9-4BE1-ACF4-69D3739A955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40" name="TextBox 5339">
          <a:extLst>
            <a:ext uri="{FF2B5EF4-FFF2-40B4-BE49-F238E27FC236}">
              <a16:creationId xmlns:a16="http://schemas.microsoft.com/office/drawing/2014/main" id="{B8198838-2101-427B-BD2A-445674893E1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41" name="TextBox 5340">
          <a:extLst>
            <a:ext uri="{FF2B5EF4-FFF2-40B4-BE49-F238E27FC236}">
              <a16:creationId xmlns:a16="http://schemas.microsoft.com/office/drawing/2014/main" id="{453E2327-431F-46E2-B51E-654CDB94C4C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42" name="TextBox 5341">
          <a:extLst>
            <a:ext uri="{FF2B5EF4-FFF2-40B4-BE49-F238E27FC236}">
              <a16:creationId xmlns:a16="http://schemas.microsoft.com/office/drawing/2014/main" id="{02621009-C095-462A-B55E-E7CD3C12EC0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43" name="TextBox 5342">
          <a:extLst>
            <a:ext uri="{FF2B5EF4-FFF2-40B4-BE49-F238E27FC236}">
              <a16:creationId xmlns:a16="http://schemas.microsoft.com/office/drawing/2014/main" id="{E4546D7E-F7F7-45A0-80D5-0C4818749D3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44" name="TextBox 5343">
          <a:extLst>
            <a:ext uri="{FF2B5EF4-FFF2-40B4-BE49-F238E27FC236}">
              <a16:creationId xmlns:a16="http://schemas.microsoft.com/office/drawing/2014/main" id="{F0BC2601-E707-4E5A-83D0-26BB2949D1A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45" name="TextBox 5344">
          <a:extLst>
            <a:ext uri="{FF2B5EF4-FFF2-40B4-BE49-F238E27FC236}">
              <a16:creationId xmlns:a16="http://schemas.microsoft.com/office/drawing/2014/main" id="{623EF178-5902-41DE-8CB9-0A29FDB5703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46" name="TextBox 5345">
          <a:extLst>
            <a:ext uri="{FF2B5EF4-FFF2-40B4-BE49-F238E27FC236}">
              <a16:creationId xmlns:a16="http://schemas.microsoft.com/office/drawing/2014/main" id="{CC770D94-2CCE-4E85-B771-9115E0FF14D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47" name="TextBox 5346">
          <a:extLst>
            <a:ext uri="{FF2B5EF4-FFF2-40B4-BE49-F238E27FC236}">
              <a16:creationId xmlns:a16="http://schemas.microsoft.com/office/drawing/2014/main" id="{D43C2B5E-88B2-46A1-84DB-BE9865AB0CB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48" name="TextBox 5347">
          <a:extLst>
            <a:ext uri="{FF2B5EF4-FFF2-40B4-BE49-F238E27FC236}">
              <a16:creationId xmlns:a16="http://schemas.microsoft.com/office/drawing/2014/main" id="{C396E08A-E4B3-4785-BDD9-BE8A70FD538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49" name="TextBox 5348">
          <a:extLst>
            <a:ext uri="{FF2B5EF4-FFF2-40B4-BE49-F238E27FC236}">
              <a16:creationId xmlns:a16="http://schemas.microsoft.com/office/drawing/2014/main" id="{B7DBEBB6-3555-4A3B-B655-7512A21EEAE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50" name="TextBox 5349">
          <a:extLst>
            <a:ext uri="{FF2B5EF4-FFF2-40B4-BE49-F238E27FC236}">
              <a16:creationId xmlns:a16="http://schemas.microsoft.com/office/drawing/2014/main" id="{A1DA0560-FACC-4936-A988-8EE2EF1B365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51" name="TextBox 5350">
          <a:extLst>
            <a:ext uri="{FF2B5EF4-FFF2-40B4-BE49-F238E27FC236}">
              <a16:creationId xmlns:a16="http://schemas.microsoft.com/office/drawing/2014/main" id="{DC78CF7B-5FD1-44C4-A7B4-F37D0F0B02B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52" name="TextBox 5351">
          <a:extLst>
            <a:ext uri="{FF2B5EF4-FFF2-40B4-BE49-F238E27FC236}">
              <a16:creationId xmlns:a16="http://schemas.microsoft.com/office/drawing/2014/main" id="{A425F3A6-4F2D-4583-8C7C-309C52E80B7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53" name="TextBox 5352">
          <a:extLst>
            <a:ext uri="{FF2B5EF4-FFF2-40B4-BE49-F238E27FC236}">
              <a16:creationId xmlns:a16="http://schemas.microsoft.com/office/drawing/2014/main" id="{A04234AC-267B-4B33-87C7-157981BB830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54" name="TextBox 5353">
          <a:extLst>
            <a:ext uri="{FF2B5EF4-FFF2-40B4-BE49-F238E27FC236}">
              <a16:creationId xmlns:a16="http://schemas.microsoft.com/office/drawing/2014/main" id="{FFF03791-E050-4ADA-A7E8-68ED0E46394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55" name="TextBox 5354">
          <a:extLst>
            <a:ext uri="{FF2B5EF4-FFF2-40B4-BE49-F238E27FC236}">
              <a16:creationId xmlns:a16="http://schemas.microsoft.com/office/drawing/2014/main" id="{FC9AD01F-7A4A-43C8-BADF-34C1E79D98F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56" name="TextBox 5355">
          <a:extLst>
            <a:ext uri="{FF2B5EF4-FFF2-40B4-BE49-F238E27FC236}">
              <a16:creationId xmlns:a16="http://schemas.microsoft.com/office/drawing/2014/main" id="{48A9B1C2-6E65-487A-A205-DD55DBE05E1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57" name="TextBox 5356">
          <a:extLst>
            <a:ext uri="{FF2B5EF4-FFF2-40B4-BE49-F238E27FC236}">
              <a16:creationId xmlns:a16="http://schemas.microsoft.com/office/drawing/2014/main" id="{7FBB31AE-A0D0-441F-97B3-6AF2E6D0041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58" name="TextBox 5357">
          <a:extLst>
            <a:ext uri="{FF2B5EF4-FFF2-40B4-BE49-F238E27FC236}">
              <a16:creationId xmlns:a16="http://schemas.microsoft.com/office/drawing/2014/main" id="{F3BBE687-2A78-422A-9911-F76CD4909B5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59" name="TextBox 5358">
          <a:extLst>
            <a:ext uri="{FF2B5EF4-FFF2-40B4-BE49-F238E27FC236}">
              <a16:creationId xmlns:a16="http://schemas.microsoft.com/office/drawing/2014/main" id="{F017F3B6-5253-428C-87E9-EF580993177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60" name="TextBox 5359">
          <a:extLst>
            <a:ext uri="{FF2B5EF4-FFF2-40B4-BE49-F238E27FC236}">
              <a16:creationId xmlns:a16="http://schemas.microsoft.com/office/drawing/2014/main" id="{E44BD162-20EE-4E5E-A3BE-52CBE4EAA5D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61" name="TextBox 5360">
          <a:extLst>
            <a:ext uri="{FF2B5EF4-FFF2-40B4-BE49-F238E27FC236}">
              <a16:creationId xmlns:a16="http://schemas.microsoft.com/office/drawing/2014/main" id="{34FE281F-A4A2-45B7-92AC-7287332C623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62" name="TextBox 5361">
          <a:extLst>
            <a:ext uri="{FF2B5EF4-FFF2-40B4-BE49-F238E27FC236}">
              <a16:creationId xmlns:a16="http://schemas.microsoft.com/office/drawing/2014/main" id="{456CE3F4-05C0-40F7-A9D3-AEAB03828C6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63" name="TextBox 5362">
          <a:extLst>
            <a:ext uri="{FF2B5EF4-FFF2-40B4-BE49-F238E27FC236}">
              <a16:creationId xmlns:a16="http://schemas.microsoft.com/office/drawing/2014/main" id="{E8E7A854-2142-4C3B-9131-89389DC270E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64" name="TextBox 5363">
          <a:extLst>
            <a:ext uri="{FF2B5EF4-FFF2-40B4-BE49-F238E27FC236}">
              <a16:creationId xmlns:a16="http://schemas.microsoft.com/office/drawing/2014/main" id="{26476825-3935-46DB-B20D-283F6AAD0B5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65" name="TextBox 5364">
          <a:extLst>
            <a:ext uri="{FF2B5EF4-FFF2-40B4-BE49-F238E27FC236}">
              <a16:creationId xmlns:a16="http://schemas.microsoft.com/office/drawing/2014/main" id="{17EBA484-6436-419B-A625-0C7DD2B9DF6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66" name="TextBox 5365">
          <a:extLst>
            <a:ext uri="{FF2B5EF4-FFF2-40B4-BE49-F238E27FC236}">
              <a16:creationId xmlns:a16="http://schemas.microsoft.com/office/drawing/2014/main" id="{6581F29E-480F-4A4D-B17D-53DDB5C757C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67" name="TextBox 5366">
          <a:extLst>
            <a:ext uri="{FF2B5EF4-FFF2-40B4-BE49-F238E27FC236}">
              <a16:creationId xmlns:a16="http://schemas.microsoft.com/office/drawing/2014/main" id="{D6AF4EA2-70DD-4B5C-BB36-EAD41C6D175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68" name="TextBox 5367">
          <a:extLst>
            <a:ext uri="{FF2B5EF4-FFF2-40B4-BE49-F238E27FC236}">
              <a16:creationId xmlns:a16="http://schemas.microsoft.com/office/drawing/2014/main" id="{AC156FDF-CDC0-4F3C-B7C5-1BDB98C12EF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69" name="TextBox 5368">
          <a:extLst>
            <a:ext uri="{FF2B5EF4-FFF2-40B4-BE49-F238E27FC236}">
              <a16:creationId xmlns:a16="http://schemas.microsoft.com/office/drawing/2014/main" id="{A93FC569-3D8F-4EDF-B338-22947335A15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70" name="TextBox 5369">
          <a:extLst>
            <a:ext uri="{FF2B5EF4-FFF2-40B4-BE49-F238E27FC236}">
              <a16:creationId xmlns:a16="http://schemas.microsoft.com/office/drawing/2014/main" id="{D74A391C-A5C1-47B0-9FD1-5A7E6295870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71" name="TextBox 5370">
          <a:extLst>
            <a:ext uri="{FF2B5EF4-FFF2-40B4-BE49-F238E27FC236}">
              <a16:creationId xmlns:a16="http://schemas.microsoft.com/office/drawing/2014/main" id="{A3FC9B43-B85E-46B7-8AD0-DD83ECDACAE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72" name="TextBox 5371">
          <a:extLst>
            <a:ext uri="{FF2B5EF4-FFF2-40B4-BE49-F238E27FC236}">
              <a16:creationId xmlns:a16="http://schemas.microsoft.com/office/drawing/2014/main" id="{31799B15-D829-460F-949F-0F721C5FCC0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73" name="TextBox 5372">
          <a:extLst>
            <a:ext uri="{FF2B5EF4-FFF2-40B4-BE49-F238E27FC236}">
              <a16:creationId xmlns:a16="http://schemas.microsoft.com/office/drawing/2014/main" id="{CA5286DA-59B7-45CE-A609-63E21133F5E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74" name="TextBox 5373">
          <a:extLst>
            <a:ext uri="{FF2B5EF4-FFF2-40B4-BE49-F238E27FC236}">
              <a16:creationId xmlns:a16="http://schemas.microsoft.com/office/drawing/2014/main" id="{207B3EE7-E0E3-470E-9514-E4393B7E565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75" name="TextBox 5374">
          <a:extLst>
            <a:ext uri="{FF2B5EF4-FFF2-40B4-BE49-F238E27FC236}">
              <a16:creationId xmlns:a16="http://schemas.microsoft.com/office/drawing/2014/main" id="{54813C46-F2A2-4593-905F-B200713519C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76" name="TextBox 5375">
          <a:extLst>
            <a:ext uri="{FF2B5EF4-FFF2-40B4-BE49-F238E27FC236}">
              <a16:creationId xmlns:a16="http://schemas.microsoft.com/office/drawing/2014/main" id="{AAA3F922-5B01-4774-A6E2-66DE58E4C51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77" name="TextBox 5376">
          <a:extLst>
            <a:ext uri="{FF2B5EF4-FFF2-40B4-BE49-F238E27FC236}">
              <a16:creationId xmlns:a16="http://schemas.microsoft.com/office/drawing/2014/main" id="{B9D4FEDD-46BD-401D-B455-246C594A106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78" name="TextBox 5377">
          <a:extLst>
            <a:ext uri="{FF2B5EF4-FFF2-40B4-BE49-F238E27FC236}">
              <a16:creationId xmlns:a16="http://schemas.microsoft.com/office/drawing/2014/main" id="{F23AB181-B7B4-4099-A1FA-A1C50926DF9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79" name="TextBox 5378">
          <a:extLst>
            <a:ext uri="{FF2B5EF4-FFF2-40B4-BE49-F238E27FC236}">
              <a16:creationId xmlns:a16="http://schemas.microsoft.com/office/drawing/2014/main" id="{7EA90FFD-1A55-493A-B6B8-D2B9458BB5F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80" name="TextBox 5379">
          <a:extLst>
            <a:ext uri="{FF2B5EF4-FFF2-40B4-BE49-F238E27FC236}">
              <a16:creationId xmlns:a16="http://schemas.microsoft.com/office/drawing/2014/main" id="{10B8CC55-9473-4CA9-AACA-55508A05D3F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81" name="TextBox 5380">
          <a:extLst>
            <a:ext uri="{FF2B5EF4-FFF2-40B4-BE49-F238E27FC236}">
              <a16:creationId xmlns:a16="http://schemas.microsoft.com/office/drawing/2014/main" id="{855D6A19-5394-4561-A112-43868972105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82" name="TextBox 5381">
          <a:extLst>
            <a:ext uri="{FF2B5EF4-FFF2-40B4-BE49-F238E27FC236}">
              <a16:creationId xmlns:a16="http://schemas.microsoft.com/office/drawing/2014/main" id="{4785C074-36FE-4CEA-B78A-4624D77D226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83" name="TextBox 5382">
          <a:extLst>
            <a:ext uri="{FF2B5EF4-FFF2-40B4-BE49-F238E27FC236}">
              <a16:creationId xmlns:a16="http://schemas.microsoft.com/office/drawing/2014/main" id="{0F374A87-E9A7-4951-8D58-4BD035F8624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84" name="TextBox 5383">
          <a:extLst>
            <a:ext uri="{FF2B5EF4-FFF2-40B4-BE49-F238E27FC236}">
              <a16:creationId xmlns:a16="http://schemas.microsoft.com/office/drawing/2014/main" id="{E2C28B3F-610B-431C-AA35-4776A47AA2C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85" name="TextBox 5384">
          <a:extLst>
            <a:ext uri="{FF2B5EF4-FFF2-40B4-BE49-F238E27FC236}">
              <a16:creationId xmlns:a16="http://schemas.microsoft.com/office/drawing/2014/main" id="{D0AA32F3-7049-4680-A0B8-DB6370FF2B6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86" name="TextBox 5385">
          <a:extLst>
            <a:ext uri="{FF2B5EF4-FFF2-40B4-BE49-F238E27FC236}">
              <a16:creationId xmlns:a16="http://schemas.microsoft.com/office/drawing/2014/main" id="{A3F1BB87-31CC-48AF-B80F-B9F5130B3C0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87" name="TextBox 5386">
          <a:extLst>
            <a:ext uri="{FF2B5EF4-FFF2-40B4-BE49-F238E27FC236}">
              <a16:creationId xmlns:a16="http://schemas.microsoft.com/office/drawing/2014/main" id="{518549BC-275C-43C3-BE56-601321E3D96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88" name="TextBox 5387">
          <a:extLst>
            <a:ext uri="{FF2B5EF4-FFF2-40B4-BE49-F238E27FC236}">
              <a16:creationId xmlns:a16="http://schemas.microsoft.com/office/drawing/2014/main" id="{7E493D6D-0E32-4EE2-8D9C-62020569D74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89" name="TextBox 5388">
          <a:extLst>
            <a:ext uri="{FF2B5EF4-FFF2-40B4-BE49-F238E27FC236}">
              <a16:creationId xmlns:a16="http://schemas.microsoft.com/office/drawing/2014/main" id="{46619E32-A3B7-4B3C-9EF4-A8763B994B0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90" name="TextBox 5389">
          <a:extLst>
            <a:ext uri="{FF2B5EF4-FFF2-40B4-BE49-F238E27FC236}">
              <a16:creationId xmlns:a16="http://schemas.microsoft.com/office/drawing/2014/main" id="{9D6DED90-B789-4125-8636-E5093F11D29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91" name="TextBox 5390">
          <a:extLst>
            <a:ext uri="{FF2B5EF4-FFF2-40B4-BE49-F238E27FC236}">
              <a16:creationId xmlns:a16="http://schemas.microsoft.com/office/drawing/2014/main" id="{3996743E-0CDC-49A0-87D0-53711C52C63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92" name="TextBox 5391">
          <a:extLst>
            <a:ext uri="{FF2B5EF4-FFF2-40B4-BE49-F238E27FC236}">
              <a16:creationId xmlns:a16="http://schemas.microsoft.com/office/drawing/2014/main" id="{ADBFADE8-81B4-49ED-9C16-D9649E6CE0B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93" name="TextBox 5392">
          <a:extLst>
            <a:ext uri="{FF2B5EF4-FFF2-40B4-BE49-F238E27FC236}">
              <a16:creationId xmlns:a16="http://schemas.microsoft.com/office/drawing/2014/main" id="{459D5EBD-454F-46D7-A866-C8846E83FF8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94" name="TextBox 5393">
          <a:extLst>
            <a:ext uri="{FF2B5EF4-FFF2-40B4-BE49-F238E27FC236}">
              <a16:creationId xmlns:a16="http://schemas.microsoft.com/office/drawing/2014/main" id="{21A7C987-DE99-4A1D-A5BE-3B7CCC98790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95" name="TextBox 5394">
          <a:extLst>
            <a:ext uri="{FF2B5EF4-FFF2-40B4-BE49-F238E27FC236}">
              <a16:creationId xmlns:a16="http://schemas.microsoft.com/office/drawing/2014/main" id="{F78EACED-65F1-4985-A3D1-FDFDCF6D3B5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96" name="TextBox 5395">
          <a:extLst>
            <a:ext uri="{FF2B5EF4-FFF2-40B4-BE49-F238E27FC236}">
              <a16:creationId xmlns:a16="http://schemas.microsoft.com/office/drawing/2014/main" id="{73E02129-9C8D-4BD5-B7DC-3F5E3855060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97" name="TextBox 5396">
          <a:extLst>
            <a:ext uri="{FF2B5EF4-FFF2-40B4-BE49-F238E27FC236}">
              <a16:creationId xmlns:a16="http://schemas.microsoft.com/office/drawing/2014/main" id="{21FC8B7E-1BBF-43D8-91A0-FE2735C92D8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98" name="TextBox 5397">
          <a:extLst>
            <a:ext uri="{FF2B5EF4-FFF2-40B4-BE49-F238E27FC236}">
              <a16:creationId xmlns:a16="http://schemas.microsoft.com/office/drawing/2014/main" id="{13426156-8B29-418F-ADE2-DC5A572B6DE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399" name="TextBox 5398">
          <a:extLst>
            <a:ext uri="{FF2B5EF4-FFF2-40B4-BE49-F238E27FC236}">
              <a16:creationId xmlns:a16="http://schemas.microsoft.com/office/drawing/2014/main" id="{24AF49C4-9693-410E-AA68-35EA06A7A70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00" name="TextBox 5399">
          <a:extLst>
            <a:ext uri="{FF2B5EF4-FFF2-40B4-BE49-F238E27FC236}">
              <a16:creationId xmlns:a16="http://schemas.microsoft.com/office/drawing/2014/main" id="{71A4CB8A-45B7-4A3B-A8E9-D9D5773A059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01" name="TextBox 5400">
          <a:extLst>
            <a:ext uri="{FF2B5EF4-FFF2-40B4-BE49-F238E27FC236}">
              <a16:creationId xmlns:a16="http://schemas.microsoft.com/office/drawing/2014/main" id="{F329B13F-2D0A-48CA-8ACD-5DDAA04A498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02" name="TextBox 5401">
          <a:extLst>
            <a:ext uri="{FF2B5EF4-FFF2-40B4-BE49-F238E27FC236}">
              <a16:creationId xmlns:a16="http://schemas.microsoft.com/office/drawing/2014/main" id="{C738CB11-7A6D-4363-A1AA-B39885F8FF0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03" name="TextBox 5402">
          <a:extLst>
            <a:ext uri="{FF2B5EF4-FFF2-40B4-BE49-F238E27FC236}">
              <a16:creationId xmlns:a16="http://schemas.microsoft.com/office/drawing/2014/main" id="{BF2C08E3-177A-444D-B4D6-B19AA71C952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04" name="TextBox 5403">
          <a:extLst>
            <a:ext uri="{FF2B5EF4-FFF2-40B4-BE49-F238E27FC236}">
              <a16:creationId xmlns:a16="http://schemas.microsoft.com/office/drawing/2014/main" id="{D4B0FE20-F610-4FC4-A50C-22639587046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05" name="TextBox 5404">
          <a:extLst>
            <a:ext uri="{FF2B5EF4-FFF2-40B4-BE49-F238E27FC236}">
              <a16:creationId xmlns:a16="http://schemas.microsoft.com/office/drawing/2014/main" id="{DE11DB28-59FD-4E2E-BD75-7B8769B09EC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06" name="TextBox 5405">
          <a:extLst>
            <a:ext uri="{FF2B5EF4-FFF2-40B4-BE49-F238E27FC236}">
              <a16:creationId xmlns:a16="http://schemas.microsoft.com/office/drawing/2014/main" id="{2B13468C-36E2-4C62-A8E5-AE3CCFD2AC0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07" name="TextBox 5406">
          <a:extLst>
            <a:ext uri="{FF2B5EF4-FFF2-40B4-BE49-F238E27FC236}">
              <a16:creationId xmlns:a16="http://schemas.microsoft.com/office/drawing/2014/main" id="{7705BCEC-09B1-431E-8F4A-46244575DF0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08" name="TextBox 5407">
          <a:extLst>
            <a:ext uri="{FF2B5EF4-FFF2-40B4-BE49-F238E27FC236}">
              <a16:creationId xmlns:a16="http://schemas.microsoft.com/office/drawing/2014/main" id="{F29B62FD-6F90-4921-BBC1-3B91456F85D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09" name="TextBox 5408">
          <a:extLst>
            <a:ext uri="{FF2B5EF4-FFF2-40B4-BE49-F238E27FC236}">
              <a16:creationId xmlns:a16="http://schemas.microsoft.com/office/drawing/2014/main" id="{19AF91CC-1730-414F-9BD4-10F6FBCD32D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10" name="TextBox 5409">
          <a:extLst>
            <a:ext uri="{FF2B5EF4-FFF2-40B4-BE49-F238E27FC236}">
              <a16:creationId xmlns:a16="http://schemas.microsoft.com/office/drawing/2014/main" id="{0E4D6746-AE9B-41EA-8B89-43C0A644325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11" name="TextBox 5410">
          <a:extLst>
            <a:ext uri="{FF2B5EF4-FFF2-40B4-BE49-F238E27FC236}">
              <a16:creationId xmlns:a16="http://schemas.microsoft.com/office/drawing/2014/main" id="{E36CC299-964D-4D28-BF2A-A075AA83659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12" name="TextBox 5411">
          <a:extLst>
            <a:ext uri="{FF2B5EF4-FFF2-40B4-BE49-F238E27FC236}">
              <a16:creationId xmlns:a16="http://schemas.microsoft.com/office/drawing/2014/main" id="{41398336-41F3-4C3C-90F5-B232E82AF98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13" name="TextBox 5412">
          <a:extLst>
            <a:ext uri="{FF2B5EF4-FFF2-40B4-BE49-F238E27FC236}">
              <a16:creationId xmlns:a16="http://schemas.microsoft.com/office/drawing/2014/main" id="{97B67F88-A465-4AA3-8B3D-2ADAFA53868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14" name="TextBox 5413">
          <a:extLst>
            <a:ext uri="{FF2B5EF4-FFF2-40B4-BE49-F238E27FC236}">
              <a16:creationId xmlns:a16="http://schemas.microsoft.com/office/drawing/2014/main" id="{533EEA04-1BF1-4BFA-9FE5-5CD0B2B3FF9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15" name="TextBox 5414">
          <a:extLst>
            <a:ext uri="{FF2B5EF4-FFF2-40B4-BE49-F238E27FC236}">
              <a16:creationId xmlns:a16="http://schemas.microsoft.com/office/drawing/2014/main" id="{B82E31E4-4376-491C-B0DC-845397D12A2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16" name="TextBox 5415">
          <a:extLst>
            <a:ext uri="{FF2B5EF4-FFF2-40B4-BE49-F238E27FC236}">
              <a16:creationId xmlns:a16="http://schemas.microsoft.com/office/drawing/2014/main" id="{5E16E04A-D777-46AA-ADCA-9C145704384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17" name="TextBox 5416">
          <a:extLst>
            <a:ext uri="{FF2B5EF4-FFF2-40B4-BE49-F238E27FC236}">
              <a16:creationId xmlns:a16="http://schemas.microsoft.com/office/drawing/2014/main" id="{2D3BA578-5670-4C7C-B3B3-D56C45E6112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18" name="TextBox 5417">
          <a:extLst>
            <a:ext uri="{FF2B5EF4-FFF2-40B4-BE49-F238E27FC236}">
              <a16:creationId xmlns:a16="http://schemas.microsoft.com/office/drawing/2014/main" id="{52FC6297-F7FD-4624-8995-72E3D2525A3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19" name="TextBox 5418">
          <a:extLst>
            <a:ext uri="{FF2B5EF4-FFF2-40B4-BE49-F238E27FC236}">
              <a16:creationId xmlns:a16="http://schemas.microsoft.com/office/drawing/2014/main" id="{2678127E-D6AA-4FB4-B02B-8A855315305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20" name="TextBox 5419">
          <a:extLst>
            <a:ext uri="{FF2B5EF4-FFF2-40B4-BE49-F238E27FC236}">
              <a16:creationId xmlns:a16="http://schemas.microsoft.com/office/drawing/2014/main" id="{67E17680-35E1-4C1A-B5C0-7F2BC8B06D0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21" name="TextBox 5420">
          <a:extLst>
            <a:ext uri="{FF2B5EF4-FFF2-40B4-BE49-F238E27FC236}">
              <a16:creationId xmlns:a16="http://schemas.microsoft.com/office/drawing/2014/main" id="{998ABFC1-BA2C-41AE-BB3F-01906C787F7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22" name="TextBox 5421">
          <a:extLst>
            <a:ext uri="{FF2B5EF4-FFF2-40B4-BE49-F238E27FC236}">
              <a16:creationId xmlns:a16="http://schemas.microsoft.com/office/drawing/2014/main" id="{3EF50BBB-9171-4B01-99E3-225F9AC5537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23" name="TextBox 5422">
          <a:extLst>
            <a:ext uri="{FF2B5EF4-FFF2-40B4-BE49-F238E27FC236}">
              <a16:creationId xmlns:a16="http://schemas.microsoft.com/office/drawing/2014/main" id="{2C9FE344-EF47-436E-8BE8-1DE0FA41884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24" name="TextBox 5423">
          <a:extLst>
            <a:ext uri="{FF2B5EF4-FFF2-40B4-BE49-F238E27FC236}">
              <a16:creationId xmlns:a16="http://schemas.microsoft.com/office/drawing/2014/main" id="{26CBB977-EF9C-4E82-9963-EF9E5D69CE3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25" name="TextBox 5424">
          <a:extLst>
            <a:ext uri="{FF2B5EF4-FFF2-40B4-BE49-F238E27FC236}">
              <a16:creationId xmlns:a16="http://schemas.microsoft.com/office/drawing/2014/main" id="{6E4A4999-85CD-4224-9847-278DAD0A1F8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26" name="TextBox 5425">
          <a:extLst>
            <a:ext uri="{FF2B5EF4-FFF2-40B4-BE49-F238E27FC236}">
              <a16:creationId xmlns:a16="http://schemas.microsoft.com/office/drawing/2014/main" id="{0A14D273-B446-4411-80D1-E90E77385DA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27" name="TextBox 5426">
          <a:extLst>
            <a:ext uri="{FF2B5EF4-FFF2-40B4-BE49-F238E27FC236}">
              <a16:creationId xmlns:a16="http://schemas.microsoft.com/office/drawing/2014/main" id="{E0A04831-D35F-4BCE-B867-2B1C86E165E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28" name="TextBox 5427">
          <a:extLst>
            <a:ext uri="{FF2B5EF4-FFF2-40B4-BE49-F238E27FC236}">
              <a16:creationId xmlns:a16="http://schemas.microsoft.com/office/drawing/2014/main" id="{906A99F2-9F43-4052-B23F-3BB5BC4FC66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29" name="TextBox 5428">
          <a:extLst>
            <a:ext uri="{FF2B5EF4-FFF2-40B4-BE49-F238E27FC236}">
              <a16:creationId xmlns:a16="http://schemas.microsoft.com/office/drawing/2014/main" id="{01CB7E47-A5CB-43CA-A3B1-A26C1B23160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30" name="TextBox 5429">
          <a:extLst>
            <a:ext uri="{FF2B5EF4-FFF2-40B4-BE49-F238E27FC236}">
              <a16:creationId xmlns:a16="http://schemas.microsoft.com/office/drawing/2014/main" id="{D23B20C0-5233-4D97-9E40-B46E360DD65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31" name="TextBox 5430">
          <a:extLst>
            <a:ext uri="{FF2B5EF4-FFF2-40B4-BE49-F238E27FC236}">
              <a16:creationId xmlns:a16="http://schemas.microsoft.com/office/drawing/2014/main" id="{FAD5210F-C941-47D1-80C7-29EFF16675C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32" name="TextBox 5431">
          <a:extLst>
            <a:ext uri="{FF2B5EF4-FFF2-40B4-BE49-F238E27FC236}">
              <a16:creationId xmlns:a16="http://schemas.microsoft.com/office/drawing/2014/main" id="{0031E24E-6E26-48DC-88B9-1CE1943192C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33" name="TextBox 5432">
          <a:extLst>
            <a:ext uri="{FF2B5EF4-FFF2-40B4-BE49-F238E27FC236}">
              <a16:creationId xmlns:a16="http://schemas.microsoft.com/office/drawing/2014/main" id="{BF64441A-76BE-4DD8-B35C-3AEF688DE4D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34" name="TextBox 5433">
          <a:extLst>
            <a:ext uri="{FF2B5EF4-FFF2-40B4-BE49-F238E27FC236}">
              <a16:creationId xmlns:a16="http://schemas.microsoft.com/office/drawing/2014/main" id="{DFF3C972-5D4B-442F-93DC-395A9755CC9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35" name="TextBox 5434">
          <a:extLst>
            <a:ext uri="{FF2B5EF4-FFF2-40B4-BE49-F238E27FC236}">
              <a16:creationId xmlns:a16="http://schemas.microsoft.com/office/drawing/2014/main" id="{326260B5-41A1-4E03-B405-567F4115319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36" name="TextBox 5435">
          <a:extLst>
            <a:ext uri="{FF2B5EF4-FFF2-40B4-BE49-F238E27FC236}">
              <a16:creationId xmlns:a16="http://schemas.microsoft.com/office/drawing/2014/main" id="{9B49CF1A-E5F8-4F84-B51E-B7DCFFD6807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37" name="TextBox 5436">
          <a:extLst>
            <a:ext uri="{FF2B5EF4-FFF2-40B4-BE49-F238E27FC236}">
              <a16:creationId xmlns:a16="http://schemas.microsoft.com/office/drawing/2014/main" id="{E86225BF-6BCB-4941-98EE-0DF84A39F2B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38" name="TextBox 5437">
          <a:extLst>
            <a:ext uri="{FF2B5EF4-FFF2-40B4-BE49-F238E27FC236}">
              <a16:creationId xmlns:a16="http://schemas.microsoft.com/office/drawing/2014/main" id="{C6465A75-7B4F-407B-8407-3740D6101D1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39" name="TextBox 5438">
          <a:extLst>
            <a:ext uri="{FF2B5EF4-FFF2-40B4-BE49-F238E27FC236}">
              <a16:creationId xmlns:a16="http://schemas.microsoft.com/office/drawing/2014/main" id="{E78A2B4F-75B3-4E1D-9DF5-DE0D7432921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40" name="TextBox 5439">
          <a:extLst>
            <a:ext uri="{FF2B5EF4-FFF2-40B4-BE49-F238E27FC236}">
              <a16:creationId xmlns:a16="http://schemas.microsoft.com/office/drawing/2014/main" id="{F2CCE5AC-8A2B-4D3B-AB68-CC7BF624E10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41" name="TextBox 5440">
          <a:extLst>
            <a:ext uri="{FF2B5EF4-FFF2-40B4-BE49-F238E27FC236}">
              <a16:creationId xmlns:a16="http://schemas.microsoft.com/office/drawing/2014/main" id="{6BEB9275-885B-4E8F-A064-B4D0E13DD33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42" name="TextBox 5441">
          <a:extLst>
            <a:ext uri="{FF2B5EF4-FFF2-40B4-BE49-F238E27FC236}">
              <a16:creationId xmlns:a16="http://schemas.microsoft.com/office/drawing/2014/main" id="{4E7F3729-C012-4CE5-9118-0D1AA6BB273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43" name="TextBox 5442">
          <a:extLst>
            <a:ext uri="{FF2B5EF4-FFF2-40B4-BE49-F238E27FC236}">
              <a16:creationId xmlns:a16="http://schemas.microsoft.com/office/drawing/2014/main" id="{F370139C-6EA6-4962-9602-0228DFBFD83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44" name="TextBox 5443">
          <a:extLst>
            <a:ext uri="{FF2B5EF4-FFF2-40B4-BE49-F238E27FC236}">
              <a16:creationId xmlns:a16="http://schemas.microsoft.com/office/drawing/2014/main" id="{60603BAD-031E-4509-946D-B1BF5BAEE31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45" name="TextBox 5444">
          <a:extLst>
            <a:ext uri="{FF2B5EF4-FFF2-40B4-BE49-F238E27FC236}">
              <a16:creationId xmlns:a16="http://schemas.microsoft.com/office/drawing/2014/main" id="{321E8CB2-B071-45A0-BFE3-D829A2D6C34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46" name="TextBox 5445">
          <a:extLst>
            <a:ext uri="{FF2B5EF4-FFF2-40B4-BE49-F238E27FC236}">
              <a16:creationId xmlns:a16="http://schemas.microsoft.com/office/drawing/2014/main" id="{00EB8A59-22A6-4C68-B74A-12C1FD58060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47" name="TextBox 5446">
          <a:extLst>
            <a:ext uri="{FF2B5EF4-FFF2-40B4-BE49-F238E27FC236}">
              <a16:creationId xmlns:a16="http://schemas.microsoft.com/office/drawing/2014/main" id="{928902CE-E657-48A3-B770-E2BBDC05C26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48" name="TextBox 5447">
          <a:extLst>
            <a:ext uri="{FF2B5EF4-FFF2-40B4-BE49-F238E27FC236}">
              <a16:creationId xmlns:a16="http://schemas.microsoft.com/office/drawing/2014/main" id="{CAA1B945-777D-4D2B-905E-7CDA67102D5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49" name="TextBox 5448">
          <a:extLst>
            <a:ext uri="{FF2B5EF4-FFF2-40B4-BE49-F238E27FC236}">
              <a16:creationId xmlns:a16="http://schemas.microsoft.com/office/drawing/2014/main" id="{49723AC7-913A-4EC9-A4B2-F0245410AEA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50" name="TextBox 5449">
          <a:extLst>
            <a:ext uri="{FF2B5EF4-FFF2-40B4-BE49-F238E27FC236}">
              <a16:creationId xmlns:a16="http://schemas.microsoft.com/office/drawing/2014/main" id="{76DFB4B4-4D52-49AE-806A-0C9DB99CF9E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51" name="TextBox 5450">
          <a:extLst>
            <a:ext uri="{FF2B5EF4-FFF2-40B4-BE49-F238E27FC236}">
              <a16:creationId xmlns:a16="http://schemas.microsoft.com/office/drawing/2014/main" id="{FB939E59-FF55-4E16-B176-471FF359F8F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52" name="TextBox 5451">
          <a:extLst>
            <a:ext uri="{FF2B5EF4-FFF2-40B4-BE49-F238E27FC236}">
              <a16:creationId xmlns:a16="http://schemas.microsoft.com/office/drawing/2014/main" id="{7C3F00FE-91DC-4BC2-BA39-E9A24194741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53" name="TextBox 5452">
          <a:extLst>
            <a:ext uri="{FF2B5EF4-FFF2-40B4-BE49-F238E27FC236}">
              <a16:creationId xmlns:a16="http://schemas.microsoft.com/office/drawing/2014/main" id="{5AD522C8-1F48-4C56-A04C-21396AA6D29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54" name="TextBox 5453">
          <a:extLst>
            <a:ext uri="{FF2B5EF4-FFF2-40B4-BE49-F238E27FC236}">
              <a16:creationId xmlns:a16="http://schemas.microsoft.com/office/drawing/2014/main" id="{62175E61-9A14-4B31-8B15-07D01E486E7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55" name="TextBox 5454">
          <a:extLst>
            <a:ext uri="{FF2B5EF4-FFF2-40B4-BE49-F238E27FC236}">
              <a16:creationId xmlns:a16="http://schemas.microsoft.com/office/drawing/2014/main" id="{1AB5B0C9-823E-4526-B3BF-02BC442DA5B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56" name="TextBox 5455">
          <a:extLst>
            <a:ext uri="{FF2B5EF4-FFF2-40B4-BE49-F238E27FC236}">
              <a16:creationId xmlns:a16="http://schemas.microsoft.com/office/drawing/2014/main" id="{4026C3D8-6078-40D3-B330-1479B6AA5F6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57" name="TextBox 5456">
          <a:extLst>
            <a:ext uri="{FF2B5EF4-FFF2-40B4-BE49-F238E27FC236}">
              <a16:creationId xmlns:a16="http://schemas.microsoft.com/office/drawing/2014/main" id="{078C321F-3878-41B1-B0E8-95F10CA9C2F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58" name="TextBox 5457">
          <a:extLst>
            <a:ext uri="{FF2B5EF4-FFF2-40B4-BE49-F238E27FC236}">
              <a16:creationId xmlns:a16="http://schemas.microsoft.com/office/drawing/2014/main" id="{31D95D78-17E8-4FBE-8482-32D31E60292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59" name="TextBox 5458">
          <a:extLst>
            <a:ext uri="{FF2B5EF4-FFF2-40B4-BE49-F238E27FC236}">
              <a16:creationId xmlns:a16="http://schemas.microsoft.com/office/drawing/2014/main" id="{E3F9F234-ED65-4340-B862-56FEE4D4BA1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60" name="TextBox 5459">
          <a:extLst>
            <a:ext uri="{FF2B5EF4-FFF2-40B4-BE49-F238E27FC236}">
              <a16:creationId xmlns:a16="http://schemas.microsoft.com/office/drawing/2014/main" id="{6A3B161B-EA84-455F-95C2-5078E2F4808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61" name="TextBox 5460">
          <a:extLst>
            <a:ext uri="{FF2B5EF4-FFF2-40B4-BE49-F238E27FC236}">
              <a16:creationId xmlns:a16="http://schemas.microsoft.com/office/drawing/2014/main" id="{3F151255-662C-4AC5-BD4A-40598ACAD60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62" name="TextBox 5461">
          <a:extLst>
            <a:ext uri="{FF2B5EF4-FFF2-40B4-BE49-F238E27FC236}">
              <a16:creationId xmlns:a16="http://schemas.microsoft.com/office/drawing/2014/main" id="{DA3DA27C-3D4F-4275-BBBB-F157C03AC1F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63" name="TextBox 5462">
          <a:extLst>
            <a:ext uri="{FF2B5EF4-FFF2-40B4-BE49-F238E27FC236}">
              <a16:creationId xmlns:a16="http://schemas.microsoft.com/office/drawing/2014/main" id="{0D48F034-8A8E-48D0-843D-94A7BCF7843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64" name="TextBox 5463">
          <a:extLst>
            <a:ext uri="{FF2B5EF4-FFF2-40B4-BE49-F238E27FC236}">
              <a16:creationId xmlns:a16="http://schemas.microsoft.com/office/drawing/2014/main" id="{62F81FCD-415F-4D6B-8D97-A253C50D06F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65" name="TextBox 5464">
          <a:extLst>
            <a:ext uri="{FF2B5EF4-FFF2-40B4-BE49-F238E27FC236}">
              <a16:creationId xmlns:a16="http://schemas.microsoft.com/office/drawing/2014/main" id="{B2A6174F-0697-46E8-96C9-8DA63648B93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66" name="TextBox 5465">
          <a:extLst>
            <a:ext uri="{FF2B5EF4-FFF2-40B4-BE49-F238E27FC236}">
              <a16:creationId xmlns:a16="http://schemas.microsoft.com/office/drawing/2014/main" id="{D3127314-DEC4-4BF8-8D18-4C09E09C227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67" name="TextBox 5466">
          <a:extLst>
            <a:ext uri="{FF2B5EF4-FFF2-40B4-BE49-F238E27FC236}">
              <a16:creationId xmlns:a16="http://schemas.microsoft.com/office/drawing/2014/main" id="{68A7E7E2-137C-49FD-920A-623148A7668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68" name="TextBox 5467">
          <a:extLst>
            <a:ext uri="{FF2B5EF4-FFF2-40B4-BE49-F238E27FC236}">
              <a16:creationId xmlns:a16="http://schemas.microsoft.com/office/drawing/2014/main" id="{E98357C1-AF06-4098-BD4A-6837CC2E515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69" name="TextBox 5468">
          <a:extLst>
            <a:ext uri="{FF2B5EF4-FFF2-40B4-BE49-F238E27FC236}">
              <a16:creationId xmlns:a16="http://schemas.microsoft.com/office/drawing/2014/main" id="{E14685BE-F154-482C-8EED-9F855347115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70" name="TextBox 5469">
          <a:extLst>
            <a:ext uri="{FF2B5EF4-FFF2-40B4-BE49-F238E27FC236}">
              <a16:creationId xmlns:a16="http://schemas.microsoft.com/office/drawing/2014/main" id="{00AE8520-10B5-4D10-8935-23B7DF96364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71" name="TextBox 5470">
          <a:extLst>
            <a:ext uri="{FF2B5EF4-FFF2-40B4-BE49-F238E27FC236}">
              <a16:creationId xmlns:a16="http://schemas.microsoft.com/office/drawing/2014/main" id="{34296921-5F23-420B-A2E9-C0D4948E348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72" name="TextBox 5471">
          <a:extLst>
            <a:ext uri="{FF2B5EF4-FFF2-40B4-BE49-F238E27FC236}">
              <a16:creationId xmlns:a16="http://schemas.microsoft.com/office/drawing/2014/main" id="{F7E778F4-65F4-48EC-A221-9E130647207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73" name="TextBox 5472">
          <a:extLst>
            <a:ext uri="{FF2B5EF4-FFF2-40B4-BE49-F238E27FC236}">
              <a16:creationId xmlns:a16="http://schemas.microsoft.com/office/drawing/2014/main" id="{AA6E0736-A65B-4EB6-BC40-888AADF7F52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74" name="TextBox 5473">
          <a:extLst>
            <a:ext uri="{FF2B5EF4-FFF2-40B4-BE49-F238E27FC236}">
              <a16:creationId xmlns:a16="http://schemas.microsoft.com/office/drawing/2014/main" id="{8E949F57-2186-4CF5-83FC-FE73FE4D676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75" name="TextBox 5474">
          <a:extLst>
            <a:ext uri="{FF2B5EF4-FFF2-40B4-BE49-F238E27FC236}">
              <a16:creationId xmlns:a16="http://schemas.microsoft.com/office/drawing/2014/main" id="{F51D5564-8579-4B76-98B6-080922F57BC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76" name="TextBox 5475">
          <a:extLst>
            <a:ext uri="{FF2B5EF4-FFF2-40B4-BE49-F238E27FC236}">
              <a16:creationId xmlns:a16="http://schemas.microsoft.com/office/drawing/2014/main" id="{06590756-840A-484C-AEF1-57FEE233794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77" name="TextBox 5476">
          <a:extLst>
            <a:ext uri="{FF2B5EF4-FFF2-40B4-BE49-F238E27FC236}">
              <a16:creationId xmlns:a16="http://schemas.microsoft.com/office/drawing/2014/main" id="{CE877093-2E48-4BE9-BCFA-13BC332F894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78" name="TextBox 5477">
          <a:extLst>
            <a:ext uri="{FF2B5EF4-FFF2-40B4-BE49-F238E27FC236}">
              <a16:creationId xmlns:a16="http://schemas.microsoft.com/office/drawing/2014/main" id="{92F55AB6-6A78-4BB1-AAF9-5F314F5E243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79" name="TextBox 5478">
          <a:extLst>
            <a:ext uri="{FF2B5EF4-FFF2-40B4-BE49-F238E27FC236}">
              <a16:creationId xmlns:a16="http://schemas.microsoft.com/office/drawing/2014/main" id="{BE5BB05E-0C98-4B8E-8CEE-51C857061A0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80" name="TextBox 5479">
          <a:extLst>
            <a:ext uri="{FF2B5EF4-FFF2-40B4-BE49-F238E27FC236}">
              <a16:creationId xmlns:a16="http://schemas.microsoft.com/office/drawing/2014/main" id="{FC0690AC-BD2E-4FDF-8533-930441B5A2C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81" name="TextBox 5480">
          <a:extLst>
            <a:ext uri="{FF2B5EF4-FFF2-40B4-BE49-F238E27FC236}">
              <a16:creationId xmlns:a16="http://schemas.microsoft.com/office/drawing/2014/main" id="{C46F53B9-3415-465C-891B-7E8C6D0F6CE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82" name="TextBox 5481">
          <a:extLst>
            <a:ext uri="{FF2B5EF4-FFF2-40B4-BE49-F238E27FC236}">
              <a16:creationId xmlns:a16="http://schemas.microsoft.com/office/drawing/2014/main" id="{C21C2087-8423-4CC9-A422-FFF9E12E762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83" name="TextBox 5482">
          <a:extLst>
            <a:ext uri="{FF2B5EF4-FFF2-40B4-BE49-F238E27FC236}">
              <a16:creationId xmlns:a16="http://schemas.microsoft.com/office/drawing/2014/main" id="{3FB26D6D-C8BA-45EA-8A30-C797420D6A3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84" name="TextBox 5483">
          <a:extLst>
            <a:ext uri="{FF2B5EF4-FFF2-40B4-BE49-F238E27FC236}">
              <a16:creationId xmlns:a16="http://schemas.microsoft.com/office/drawing/2014/main" id="{FDED6AF1-F2AF-4B16-9D24-7D8E8C5638C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85" name="TextBox 5484">
          <a:extLst>
            <a:ext uri="{FF2B5EF4-FFF2-40B4-BE49-F238E27FC236}">
              <a16:creationId xmlns:a16="http://schemas.microsoft.com/office/drawing/2014/main" id="{9EF0ABC6-D012-4C10-8AB7-A8D4C94608B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86" name="TextBox 5485">
          <a:extLst>
            <a:ext uri="{FF2B5EF4-FFF2-40B4-BE49-F238E27FC236}">
              <a16:creationId xmlns:a16="http://schemas.microsoft.com/office/drawing/2014/main" id="{09D05923-4EDD-4222-A2D3-70201F2843F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87" name="TextBox 5486">
          <a:extLst>
            <a:ext uri="{FF2B5EF4-FFF2-40B4-BE49-F238E27FC236}">
              <a16:creationId xmlns:a16="http://schemas.microsoft.com/office/drawing/2014/main" id="{693F98ED-024F-4D08-9705-6DDB4D3BD67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88" name="TextBox 5487">
          <a:extLst>
            <a:ext uri="{FF2B5EF4-FFF2-40B4-BE49-F238E27FC236}">
              <a16:creationId xmlns:a16="http://schemas.microsoft.com/office/drawing/2014/main" id="{B9F6A6F2-8E77-4A15-AC2E-EB3981427FA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89" name="TextBox 5488">
          <a:extLst>
            <a:ext uri="{FF2B5EF4-FFF2-40B4-BE49-F238E27FC236}">
              <a16:creationId xmlns:a16="http://schemas.microsoft.com/office/drawing/2014/main" id="{6C0B3758-7F02-4E2A-9D2E-0E4B8E59BFD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90" name="TextBox 5489">
          <a:extLst>
            <a:ext uri="{FF2B5EF4-FFF2-40B4-BE49-F238E27FC236}">
              <a16:creationId xmlns:a16="http://schemas.microsoft.com/office/drawing/2014/main" id="{7C6B965E-0327-4A72-A58E-D0043A2BB70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91" name="TextBox 5490">
          <a:extLst>
            <a:ext uri="{FF2B5EF4-FFF2-40B4-BE49-F238E27FC236}">
              <a16:creationId xmlns:a16="http://schemas.microsoft.com/office/drawing/2014/main" id="{960ED7B7-C617-443B-A289-B2AD763A8FC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92" name="TextBox 5491">
          <a:extLst>
            <a:ext uri="{FF2B5EF4-FFF2-40B4-BE49-F238E27FC236}">
              <a16:creationId xmlns:a16="http://schemas.microsoft.com/office/drawing/2014/main" id="{B34327D7-43B7-4F30-85BB-CC9A4E2F897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93" name="TextBox 5492">
          <a:extLst>
            <a:ext uri="{FF2B5EF4-FFF2-40B4-BE49-F238E27FC236}">
              <a16:creationId xmlns:a16="http://schemas.microsoft.com/office/drawing/2014/main" id="{95E7012D-B91F-47A3-883E-7D59FCC615D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94" name="TextBox 5493">
          <a:extLst>
            <a:ext uri="{FF2B5EF4-FFF2-40B4-BE49-F238E27FC236}">
              <a16:creationId xmlns:a16="http://schemas.microsoft.com/office/drawing/2014/main" id="{9244AF11-96F7-433E-93AF-7FCA94ADDED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95" name="TextBox 5494">
          <a:extLst>
            <a:ext uri="{FF2B5EF4-FFF2-40B4-BE49-F238E27FC236}">
              <a16:creationId xmlns:a16="http://schemas.microsoft.com/office/drawing/2014/main" id="{C5870803-7A5B-4770-96B0-5D1ED5AB0E4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96" name="TextBox 5495">
          <a:extLst>
            <a:ext uri="{FF2B5EF4-FFF2-40B4-BE49-F238E27FC236}">
              <a16:creationId xmlns:a16="http://schemas.microsoft.com/office/drawing/2014/main" id="{4196869E-F786-494F-918E-0CBD2B14A1B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97" name="TextBox 5496">
          <a:extLst>
            <a:ext uri="{FF2B5EF4-FFF2-40B4-BE49-F238E27FC236}">
              <a16:creationId xmlns:a16="http://schemas.microsoft.com/office/drawing/2014/main" id="{769178AD-4C9B-491F-96C2-1D36169C3CF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98" name="TextBox 5497">
          <a:extLst>
            <a:ext uri="{FF2B5EF4-FFF2-40B4-BE49-F238E27FC236}">
              <a16:creationId xmlns:a16="http://schemas.microsoft.com/office/drawing/2014/main" id="{F2132FB7-8959-4520-96CF-6C151142098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499" name="TextBox 5498">
          <a:extLst>
            <a:ext uri="{FF2B5EF4-FFF2-40B4-BE49-F238E27FC236}">
              <a16:creationId xmlns:a16="http://schemas.microsoft.com/office/drawing/2014/main" id="{F01E5235-1DE7-44B8-848B-467575D5FE4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00" name="TextBox 5499">
          <a:extLst>
            <a:ext uri="{FF2B5EF4-FFF2-40B4-BE49-F238E27FC236}">
              <a16:creationId xmlns:a16="http://schemas.microsoft.com/office/drawing/2014/main" id="{2142E1D1-8372-439F-8C0C-71C8C30B439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01" name="TextBox 5500">
          <a:extLst>
            <a:ext uri="{FF2B5EF4-FFF2-40B4-BE49-F238E27FC236}">
              <a16:creationId xmlns:a16="http://schemas.microsoft.com/office/drawing/2014/main" id="{E7AB56CF-F5D3-4F70-BC9A-26450AB82AC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02" name="TextBox 5501">
          <a:extLst>
            <a:ext uri="{FF2B5EF4-FFF2-40B4-BE49-F238E27FC236}">
              <a16:creationId xmlns:a16="http://schemas.microsoft.com/office/drawing/2014/main" id="{17F192B0-E47D-476F-ACF5-F09CFCABA32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03" name="TextBox 5502">
          <a:extLst>
            <a:ext uri="{FF2B5EF4-FFF2-40B4-BE49-F238E27FC236}">
              <a16:creationId xmlns:a16="http://schemas.microsoft.com/office/drawing/2014/main" id="{C0F5BA0A-FB0A-44A5-8D55-AE5821379A3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04" name="TextBox 5503">
          <a:extLst>
            <a:ext uri="{FF2B5EF4-FFF2-40B4-BE49-F238E27FC236}">
              <a16:creationId xmlns:a16="http://schemas.microsoft.com/office/drawing/2014/main" id="{70C06857-8AAD-4132-978B-4C258FAD051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05" name="TextBox 5504">
          <a:extLst>
            <a:ext uri="{FF2B5EF4-FFF2-40B4-BE49-F238E27FC236}">
              <a16:creationId xmlns:a16="http://schemas.microsoft.com/office/drawing/2014/main" id="{93F0FB02-7DF4-48B4-8A4D-C447E61D5D4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06" name="TextBox 5505">
          <a:extLst>
            <a:ext uri="{FF2B5EF4-FFF2-40B4-BE49-F238E27FC236}">
              <a16:creationId xmlns:a16="http://schemas.microsoft.com/office/drawing/2014/main" id="{813B4F12-5F2E-44A6-82B5-44D6ECAA5AE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07" name="TextBox 5506">
          <a:extLst>
            <a:ext uri="{FF2B5EF4-FFF2-40B4-BE49-F238E27FC236}">
              <a16:creationId xmlns:a16="http://schemas.microsoft.com/office/drawing/2014/main" id="{F86158C2-8A55-407B-AAB4-A7CA177799C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08" name="TextBox 5507">
          <a:extLst>
            <a:ext uri="{FF2B5EF4-FFF2-40B4-BE49-F238E27FC236}">
              <a16:creationId xmlns:a16="http://schemas.microsoft.com/office/drawing/2014/main" id="{2D385053-1149-450E-BDA6-44F765D70F6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09" name="TextBox 5508">
          <a:extLst>
            <a:ext uri="{FF2B5EF4-FFF2-40B4-BE49-F238E27FC236}">
              <a16:creationId xmlns:a16="http://schemas.microsoft.com/office/drawing/2014/main" id="{1E4EFA0D-7268-4631-9626-A2FD5FA9F16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10" name="TextBox 5509">
          <a:extLst>
            <a:ext uri="{FF2B5EF4-FFF2-40B4-BE49-F238E27FC236}">
              <a16:creationId xmlns:a16="http://schemas.microsoft.com/office/drawing/2014/main" id="{8FB3CDF0-4C85-42C8-9A49-8DB1416D9D4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11" name="TextBox 5510">
          <a:extLst>
            <a:ext uri="{FF2B5EF4-FFF2-40B4-BE49-F238E27FC236}">
              <a16:creationId xmlns:a16="http://schemas.microsoft.com/office/drawing/2014/main" id="{1349EF3D-4897-494D-8988-9A6BFA25F6B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12" name="TextBox 5511">
          <a:extLst>
            <a:ext uri="{FF2B5EF4-FFF2-40B4-BE49-F238E27FC236}">
              <a16:creationId xmlns:a16="http://schemas.microsoft.com/office/drawing/2014/main" id="{E8522A0A-EA48-41B6-A1A6-15A71696B46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13" name="TextBox 5512">
          <a:extLst>
            <a:ext uri="{FF2B5EF4-FFF2-40B4-BE49-F238E27FC236}">
              <a16:creationId xmlns:a16="http://schemas.microsoft.com/office/drawing/2014/main" id="{0863BC88-7416-43B7-BD94-021AC34E074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14" name="TextBox 5513">
          <a:extLst>
            <a:ext uri="{FF2B5EF4-FFF2-40B4-BE49-F238E27FC236}">
              <a16:creationId xmlns:a16="http://schemas.microsoft.com/office/drawing/2014/main" id="{A2E74958-108D-4AAF-BCBC-EF88B515A4B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15" name="TextBox 5514">
          <a:extLst>
            <a:ext uri="{FF2B5EF4-FFF2-40B4-BE49-F238E27FC236}">
              <a16:creationId xmlns:a16="http://schemas.microsoft.com/office/drawing/2014/main" id="{1319046E-04FD-49B5-BBAE-AE29C952CD0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16" name="TextBox 5515">
          <a:extLst>
            <a:ext uri="{FF2B5EF4-FFF2-40B4-BE49-F238E27FC236}">
              <a16:creationId xmlns:a16="http://schemas.microsoft.com/office/drawing/2014/main" id="{650493B1-8730-4145-84C3-EE1CB5391A7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17" name="TextBox 5516">
          <a:extLst>
            <a:ext uri="{FF2B5EF4-FFF2-40B4-BE49-F238E27FC236}">
              <a16:creationId xmlns:a16="http://schemas.microsoft.com/office/drawing/2014/main" id="{C724B720-182F-4441-AEE9-06A43AF06F4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18" name="TextBox 5517">
          <a:extLst>
            <a:ext uri="{FF2B5EF4-FFF2-40B4-BE49-F238E27FC236}">
              <a16:creationId xmlns:a16="http://schemas.microsoft.com/office/drawing/2014/main" id="{4F416FCF-B753-4DAD-92CF-35A17A3371B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19" name="TextBox 5518">
          <a:extLst>
            <a:ext uri="{FF2B5EF4-FFF2-40B4-BE49-F238E27FC236}">
              <a16:creationId xmlns:a16="http://schemas.microsoft.com/office/drawing/2014/main" id="{FEAA32AB-BA5E-429D-8EEA-6622471EDBA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20" name="TextBox 5519">
          <a:extLst>
            <a:ext uri="{FF2B5EF4-FFF2-40B4-BE49-F238E27FC236}">
              <a16:creationId xmlns:a16="http://schemas.microsoft.com/office/drawing/2014/main" id="{B8667DCF-3582-41E7-80D3-246550EF42E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21" name="TextBox 5520">
          <a:extLst>
            <a:ext uri="{FF2B5EF4-FFF2-40B4-BE49-F238E27FC236}">
              <a16:creationId xmlns:a16="http://schemas.microsoft.com/office/drawing/2014/main" id="{920D2A14-EB0B-49D5-AD4E-B6DD5C21A64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22" name="TextBox 5521">
          <a:extLst>
            <a:ext uri="{FF2B5EF4-FFF2-40B4-BE49-F238E27FC236}">
              <a16:creationId xmlns:a16="http://schemas.microsoft.com/office/drawing/2014/main" id="{E4221723-D215-46D1-802D-93E9D901E35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23" name="TextBox 5522">
          <a:extLst>
            <a:ext uri="{FF2B5EF4-FFF2-40B4-BE49-F238E27FC236}">
              <a16:creationId xmlns:a16="http://schemas.microsoft.com/office/drawing/2014/main" id="{EDD9BDD2-8266-4E01-BB4F-C15EA0D97FB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24" name="TextBox 5523">
          <a:extLst>
            <a:ext uri="{FF2B5EF4-FFF2-40B4-BE49-F238E27FC236}">
              <a16:creationId xmlns:a16="http://schemas.microsoft.com/office/drawing/2014/main" id="{EFE5E678-193D-4769-B4CE-266290365AF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25" name="TextBox 5524">
          <a:extLst>
            <a:ext uri="{FF2B5EF4-FFF2-40B4-BE49-F238E27FC236}">
              <a16:creationId xmlns:a16="http://schemas.microsoft.com/office/drawing/2014/main" id="{40914CF2-F0D3-4911-841E-3F67242DF26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26" name="TextBox 5525">
          <a:extLst>
            <a:ext uri="{FF2B5EF4-FFF2-40B4-BE49-F238E27FC236}">
              <a16:creationId xmlns:a16="http://schemas.microsoft.com/office/drawing/2014/main" id="{600AD0F4-A78B-468A-9299-EA0668999CA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27" name="TextBox 5526">
          <a:extLst>
            <a:ext uri="{FF2B5EF4-FFF2-40B4-BE49-F238E27FC236}">
              <a16:creationId xmlns:a16="http://schemas.microsoft.com/office/drawing/2014/main" id="{7319E3BD-0A87-47C0-BF04-04708776E91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28" name="TextBox 5527">
          <a:extLst>
            <a:ext uri="{FF2B5EF4-FFF2-40B4-BE49-F238E27FC236}">
              <a16:creationId xmlns:a16="http://schemas.microsoft.com/office/drawing/2014/main" id="{8DD59B64-2B89-415B-99ED-49831888FE4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29" name="TextBox 5528">
          <a:extLst>
            <a:ext uri="{FF2B5EF4-FFF2-40B4-BE49-F238E27FC236}">
              <a16:creationId xmlns:a16="http://schemas.microsoft.com/office/drawing/2014/main" id="{F3E08368-78A7-474A-9BE6-53932F02BD3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30" name="TextBox 5529">
          <a:extLst>
            <a:ext uri="{FF2B5EF4-FFF2-40B4-BE49-F238E27FC236}">
              <a16:creationId xmlns:a16="http://schemas.microsoft.com/office/drawing/2014/main" id="{71C14A82-3B4E-4671-8BE7-520C3796BD3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31" name="TextBox 5530">
          <a:extLst>
            <a:ext uri="{FF2B5EF4-FFF2-40B4-BE49-F238E27FC236}">
              <a16:creationId xmlns:a16="http://schemas.microsoft.com/office/drawing/2014/main" id="{8B9CD48F-06E4-47EF-A557-A2E9A3A531B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32" name="TextBox 5531">
          <a:extLst>
            <a:ext uri="{FF2B5EF4-FFF2-40B4-BE49-F238E27FC236}">
              <a16:creationId xmlns:a16="http://schemas.microsoft.com/office/drawing/2014/main" id="{59772E1B-C326-409B-914E-5B6348D7B98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33" name="TextBox 5532">
          <a:extLst>
            <a:ext uri="{FF2B5EF4-FFF2-40B4-BE49-F238E27FC236}">
              <a16:creationId xmlns:a16="http://schemas.microsoft.com/office/drawing/2014/main" id="{667229C6-F843-4C24-B566-0D892F432AF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34" name="TextBox 5533">
          <a:extLst>
            <a:ext uri="{FF2B5EF4-FFF2-40B4-BE49-F238E27FC236}">
              <a16:creationId xmlns:a16="http://schemas.microsoft.com/office/drawing/2014/main" id="{CC4CBEEE-AEAB-4659-B44E-CBE6E819D22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35" name="TextBox 5534">
          <a:extLst>
            <a:ext uri="{FF2B5EF4-FFF2-40B4-BE49-F238E27FC236}">
              <a16:creationId xmlns:a16="http://schemas.microsoft.com/office/drawing/2014/main" id="{80CB242D-836D-44C2-BBAA-4B8D40A8660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36" name="TextBox 5535">
          <a:extLst>
            <a:ext uri="{FF2B5EF4-FFF2-40B4-BE49-F238E27FC236}">
              <a16:creationId xmlns:a16="http://schemas.microsoft.com/office/drawing/2014/main" id="{0253B827-1ABB-41FD-8FFB-6A9EFD718FA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37" name="TextBox 5536">
          <a:extLst>
            <a:ext uri="{FF2B5EF4-FFF2-40B4-BE49-F238E27FC236}">
              <a16:creationId xmlns:a16="http://schemas.microsoft.com/office/drawing/2014/main" id="{9586ACC7-FD05-441B-8CF3-D3E1FBC37CC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38" name="TextBox 5537">
          <a:extLst>
            <a:ext uri="{FF2B5EF4-FFF2-40B4-BE49-F238E27FC236}">
              <a16:creationId xmlns:a16="http://schemas.microsoft.com/office/drawing/2014/main" id="{A07D47CA-BBF9-4577-8927-46529B0F44E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39" name="TextBox 5538">
          <a:extLst>
            <a:ext uri="{FF2B5EF4-FFF2-40B4-BE49-F238E27FC236}">
              <a16:creationId xmlns:a16="http://schemas.microsoft.com/office/drawing/2014/main" id="{27675C50-5BAA-4547-9338-99F2DD9C8A3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40" name="TextBox 5539">
          <a:extLst>
            <a:ext uri="{FF2B5EF4-FFF2-40B4-BE49-F238E27FC236}">
              <a16:creationId xmlns:a16="http://schemas.microsoft.com/office/drawing/2014/main" id="{C70DDE39-B686-4B12-A64E-081A2EBBEF2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41" name="TextBox 5540">
          <a:extLst>
            <a:ext uri="{FF2B5EF4-FFF2-40B4-BE49-F238E27FC236}">
              <a16:creationId xmlns:a16="http://schemas.microsoft.com/office/drawing/2014/main" id="{C8D11E43-E833-44EE-B904-D6D031BCFF3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42" name="TextBox 5541">
          <a:extLst>
            <a:ext uri="{FF2B5EF4-FFF2-40B4-BE49-F238E27FC236}">
              <a16:creationId xmlns:a16="http://schemas.microsoft.com/office/drawing/2014/main" id="{D1378C8C-BC38-4A3C-81B4-6B94732A902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43" name="TextBox 5542">
          <a:extLst>
            <a:ext uri="{FF2B5EF4-FFF2-40B4-BE49-F238E27FC236}">
              <a16:creationId xmlns:a16="http://schemas.microsoft.com/office/drawing/2014/main" id="{46A228F7-A81F-401D-83F1-0D433EE4ADA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44" name="TextBox 5543">
          <a:extLst>
            <a:ext uri="{FF2B5EF4-FFF2-40B4-BE49-F238E27FC236}">
              <a16:creationId xmlns:a16="http://schemas.microsoft.com/office/drawing/2014/main" id="{50C2D1D8-7884-457C-B01B-02DB7354C51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45" name="TextBox 5544">
          <a:extLst>
            <a:ext uri="{FF2B5EF4-FFF2-40B4-BE49-F238E27FC236}">
              <a16:creationId xmlns:a16="http://schemas.microsoft.com/office/drawing/2014/main" id="{B3A8E686-28BC-48B9-989A-D56264084B5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46" name="TextBox 5545">
          <a:extLst>
            <a:ext uri="{FF2B5EF4-FFF2-40B4-BE49-F238E27FC236}">
              <a16:creationId xmlns:a16="http://schemas.microsoft.com/office/drawing/2014/main" id="{A1B1798B-1955-477C-B267-82DDEFBFA7D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47" name="TextBox 5546">
          <a:extLst>
            <a:ext uri="{FF2B5EF4-FFF2-40B4-BE49-F238E27FC236}">
              <a16:creationId xmlns:a16="http://schemas.microsoft.com/office/drawing/2014/main" id="{D2362B95-5D28-4004-AC53-C08EFE7CDDE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48" name="TextBox 5547">
          <a:extLst>
            <a:ext uri="{FF2B5EF4-FFF2-40B4-BE49-F238E27FC236}">
              <a16:creationId xmlns:a16="http://schemas.microsoft.com/office/drawing/2014/main" id="{E1A2DB76-0A54-446D-98A5-BA4B6D148FA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49" name="TextBox 5548">
          <a:extLst>
            <a:ext uri="{FF2B5EF4-FFF2-40B4-BE49-F238E27FC236}">
              <a16:creationId xmlns:a16="http://schemas.microsoft.com/office/drawing/2014/main" id="{38E8E07E-E7E3-4CF1-9AC3-5B65FDFCA0F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50" name="TextBox 5549">
          <a:extLst>
            <a:ext uri="{FF2B5EF4-FFF2-40B4-BE49-F238E27FC236}">
              <a16:creationId xmlns:a16="http://schemas.microsoft.com/office/drawing/2014/main" id="{0A010EE6-5D9A-48FC-8CAA-7051B9749C7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51" name="TextBox 5550">
          <a:extLst>
            <a:ext uri="{FF2B5EF4-FFF2-40B4-BE49-F238E27FC236}">
              <a16:creationId xmlns:a16="http://schemas.microsoft.com/office/drawing/2014/main" id="{887ED829-0180-423F-A54F-28EB8EE7265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52" name="TextBox 5551">
          <a:extLst>
            <a:ext uri="{FF2B5EF4-FFF2-40B4-BE49-F238E27FC236}">
              <a16:creationId xmlns:a16="http://schemas.microsoft.com/office/drawing/2014/main" id="{B16BF69A-8827-4462-90A8-A0CBD7211B8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53" name="TextBox 5552">
          <a:extLst>
            <a:ext uri="{FF2B5EF4-FFF2-40B4-BE49-F238E27FC236}">
              <a16:creationId xmlns:a16="http://schemas.microsoft.com/office/drawing/2014/main" id="{58B5DDB2-25E5-4D1A-B31C-E70050A224A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54" name="TextBox 5553">
          <a:extLst>
            <a:ext uri="{FF2B5EF4-FFF2-40B4-BE49-F238E27FC236}">
              <a16:creationId xmlns:a16="http://schemas.microsoft.com/office/drawing/2014/main" id="{7C0A75B5-36D1-478E-8002-297784CB085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55" name="TextBox 5554">
          <a:extLst>
            <a:ext uri="{FF2B5EF4-FFF2-40B4-BE49-F238E27FC236}">
              <a16:creationId xmlns:a16="http://schemas.microsoft.com/office/drawing/2014/main" id="{5F2DDA1B-3C5F-4D52-83FD-E41FD2CA125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56" name="TextBox 5555">
          <a:extLst>
            <a:ext uri="{FF2B5EF4-FFF2-40B4-BE49-F238E27FC236}">
              <a16:creationId xmlns:a16="http://schemas.microsoft.com/office/drawing/2014/main" id="{08A6CBDA-9979-4C0D-9DB4-D3A90A6165D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57" name="TextBox 5556">
          <a:extLst>
            <a:ext uri="{FF2B5EF4-FFF2-40B4-BE49-F238E27FC236}">
              <a16:creationId xmlns:a16="http://schemas.microsoft.com/office/drawing/2014/main" id="{069E44AC-DD6F-4249-A17D-50BE2490469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58" name="TextBox 5557">
          <a:extLst>
            <a:ext uri="{FF2B5EF4-FFF2-40B4-BE49-F238E27FC236}">
              <a16:creationId xmlns:a16="http://schemas.microsoft.com/office/drawing/2014/main" id="{C7A7E348-2840-4DEC-BE4C-D1E92964178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59" name="TextBox 5558">
          <a:extLst>
            <a:ext uri="{FF2B5EF4-FFF2-40B4-BE49-F238E27FC236}">
              <a16:creationId xmlns:a16="http://schemas.microsoft.com/office/drawing/2014/main" id="{07B38A6A-FE6B-4B92-B7C9-F7CE1029163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60" name="TextBox 5559">
          <a:extLst>
            <a:ext uri="{FF2B5EF4-FFF2-40B4-BE49-F238E27FC236}">
              <a16:creationId xmlns:a16="http://schemas.microsoft.com/office/drawing/2014/main" id="{59D3A465-4AEB-435D-918D-4200C33A8C7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61" name="TextBox 5560">
          <a:extLst>
            <a:ext uri="{FF2B5EF4-FFF2-40B4-BE49-F238E27FC236}">
              <a16:creationId xmlns:a16="http://schemas.microsoft.com/office/drawing/2014/main" id="{8F892A6B-CB5D-4B3A-B918-C558013A8BC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62" name="TextBox 5561">
          <a:extLst>
            <a:ext uri="{FF2B5EF4-FFF2-40B4-BE49-F238E27FC236}">
              <a16:creationId xmlns:a16="http://schemas.microsoft.com/office/drawing/2014/main" id="{0211FBFF-990E-4890-A827-F9489609969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63" name="TextBox 5562">
          <a:extLst>
            <a:ext uri="{FF2B5EF4-FFF2-40B4-BE49-F238E27FC236}">
              <a16:creationId xmlns:a16="http://schemas.microsoft.com/office/drawing/2014/main" id="{4ED580FD-9B14-4BB2-B14A-9A3D14769DC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64" name="TextBox 5563">
          <a:extLst>
            <a:ext uri="{FF2B5EF4-FFF2-40B4-BE49-F238E27FC236}">
              <a16:creationId xmlns:a16="http://schemas.microsoft.com/office/drawing/2014/main" id="{623E5622-2417-4195-9F6C-22AB89AD397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65" name="TextBox 5564">
          <a:extLst>
            <a:ext uri="{FF2B5EF4-FFF2-40B4-BE49-F238E27FC236}">
              <a16:creationId xmlns:a16="http://schemas.microsoft.com/office/drawing/2014/main" id="{3B02456B-F3CA-4C70-96B2-56E8EEDD8F8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66" name="TextBox 5565">
          <a:extLst>
            <a:ext uri="{FF2B5EF4-FFF2-40B4-BE49-F238E27FC236}">
              <a16:creationId xmlns:a16="http://schemas.microsoft.com/office/drawing/2014/main" id="{0BD3D104-9916-4494-B5A2-BF13ADA36F2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67" name="TextBox 5566">
          <a:extLst>
            <a:ext uri="{FF2B5EF4-FFF2-40B4-BE49-F238E27FC236}">
              <a16:creationId xmlns:a16="http://schemas.microsoft.com/office/drawing/2014/main" id="{33CC28C2-FB66-4C1A-AA23-DB925B79DD6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68" name="TextBox 5567">
          <a:extLst>
            <a:ext uri="{FF2B5EF4-FFF2-40B4-BE49-F238E27FC236}">
              <a16:creationId xmlns:a16="http://schemas.microsoft.com/office/drawing/2014/main" id="{62D02656-DBD8-429E-A5D1-0F10162EFC8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69" name="TextBox 5568">
          <a:extLst>
            <a:ext uri="{FF2B5EF4-FFF2-40B4-BE49-F238E27FC236}">
              <a16:creationId xmlns:a16="http://schemas.microsoft.com/office/drawing/2014/main" id="{F8ED30EC-C38C-4C3A-B349-117BEA75FCC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70" name="TextBox 5569">
          <a:extLst>
            <a:ext uri="{FF2B5EF4-FFF2-40B4-BE49-F238E27FC236}">
              <a16:creationId xmlns:a16="http://schemas.microsoft.com/office/drawing/2014/main" id="{61B0CBC3-B918-4054-95EE-B59C566A9D6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71" name="TextBox 5570">
          <a:extLst>
            <a:ext uri="{FF2B5EF4-FFF2-40B4-BE49-F238E27FC236}">
              <a16:creationId xmlns:a16="http://schemas.microsoft.com/office/drawing/2014/main" id="{3906F4E0-9728-4385-96B9-E119DAF4517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72" name="TextBox 5571">
          <a:extLst>
            <a:ext uri="{FF2B5EF4-FFF2-40B4-BE49-F238E27FC236}">
              <a16:creationId xmlns:a16="http://schemas.microsoft.com/office/drawing/2014/main" id="{7558959B-73E1-4E71-AF69-A46C8020A85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73" name="TextBox 5572">
          <a:extLst>
            <a:ext uri="{FF2B5EF4-FFF2-40B4-BE49-F238E27FC236}">
              <a16:creationId xmlns:a16="http://schemas.microsoft.com/office/drawing/2014/main" id="{8C89348C-1B63-4FC9-915B-39CDAF4DD81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74" name="TextBox 5573">
          <a:extLst>
            <a:ext uri="{FF2B5EF4-FFF2-40B4-BE49-F238E27FC236}">
              <a16:creationId xmlns:a16="http://schemas.microsoft.com/office/drawing/2014/main" id="{E358148D-4C62-4487-9A3D-7DAA5745D9A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75" name="TextBox 5574">
          <a:extLst>
            <a:ext uri="{FF2B5EF4-FFF2-40B4-BE49-F238E27FC236}">
              <a16:creationId xmlns:a16="http://schemas.microsoft.com/office/drawing/2014/main" id="{DE001632-09F5-47E8-B1DD-5416D4CC285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76" name="TextBox 5575">
          <a:extLst>
            <a:ext uri="{FF2B5EF4-FFF2-40B4-BE49-F238E27FC236}">
              <a16:creationId xmlns:a16="http://schemas.microsoft.com/office/drawing/2014/main" id="{B052523C-1D96-4EE8-9F3D-3F554C61752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77" name="TextBox 5576">
          <a:extLst>
            <a:ext uri="{FF2B5EF4-FFF2-40B4-BE49-F238E27FC236}">
              <a16:creationId xmlns:a16="http://schemas.microsoft.com/office/drawing/2014/main" id="{B7971F16-19D9-4140-B9AE-E41A005D4B8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78" name="TextBox 5577">
          <a:extLst>
            <a:ext uri="{FF2B5EF4-FFF2-40B4-BE49-F238E27FC236}">
              <a16:creationId xmlns:a16="http://schemas.microsoft.com/office/drawing/2014/main" id="{E87FD6FA-752A-40D1-A88B-5F714E77A3B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79" name="TextBox 5578">
          <a:extLst>
            <a:ext uri="{FF2B5EF4-FFF2-40B4-BE49-F238E27FC236}">
              <a16:creationId xmlns:a16="http://schemas.microsoft.com/office/drawing/2014/main" id="{8B0CAFB0-6A4B-40C5-8F88-AD0A9AC63FD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80" name="TextBox 5579">
          <a:extLst>
            <a:ext uri="{FF2B5EF4-FFF2-40B4-BE49-F238E27FC236}">
              <a16:creationId xmlns:a16="http://schemas.microsoft.com/office/drawing/2014/main" id="{2AB3FEF5-7E3B-4A8E-B835-A66BD6EF587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81" name="TextBox 5580">
          <a:extLst>
            <a:ext uri="{FF2B5EF4-FFF2-40B4-BE49-F238E27FC236}">
              <a16:creationId xmlns:a16="http://schemas.microsoft.com/office/drawing/2014/main" id="{C933DA93-C1BF-46B7-8E25-0040F7AAD25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82" name="TextBox 5581">
          <a:extLst>
            <a:ext uri="{FF2B5EF4-FFF2-40B4-BE49-F238E27FC236}">
              <a16:creationId xmlns:a16="http://schemas.microsoft.com/office/drawing/2014/main" id="{69CEA090-BED2-4D49-9E30-B438F70F6A0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83" name="TextBox 5582">
          <a:extLst>
            <a:ext uri="{FF2B5EF4-FFF2-40B4-BE49-F238E27FC236}">
              <a16:creationId xmlns:a16="http://schemas.microsoft.com/office/drawing/2014/main" id="{21026239-124A-4205-9284-E7C48ABD26D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84" name="TextBox 5583">
          <a:extLst>
            <a:ext uri="{FF2B5EF4-FFF2-40B4-BE49-F238E27FC236}">
              <a16:creationId xmlns:a16="http://schemas.microsoft.com/office/drawing/2014/main" id="{FE3F262A-6E95-4110-93BE-7E35A5F7846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85" name="TextBox 5584">
          <a:extLst>
            <a:ext uri="{FF2B5EF4-FFF2-40B4-BE49-F238E27FC236}">
              <a16:creationId xmlns:a16="http://schemas.microsoft.com/office/drawing/2014/main" id="{9664F816-C1D2-4EBC-9F13-11BE9788E8C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86" name="TextBox 5585">
          <a:extLst>
            <a:ext uri="{FF2B5EF4-FFF2-40B4-BE49-F238E27FC236}">
              <a16:creationId xmlns:a16="http://schemas.microsoft.com/office/drawing/2014/main" id="{52627874-8306-4125-99D4-AD6C9302692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87" name="TextBox 5586">
          <a:extLst>
            <a:ext uri="{FF2B5EF4-FFF2-40B4-BE49-F238E27FC236}">
              <a16:creationId xmlns:a16="http://schemas.microsoft.com/office/drawing/2014/main" id="{F3BE62CD-034B-46C6-B0A8-783CE52B5F8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88" name="TextBox 5587">
          <a:extLst>
            <a:ext uri="{FF2B5EF4-FFF2-40B4-BE49-F238E27FC236}">
              <a16:creationId xmlns:a16="http://schemas.microsoft.com/office/drawing/2014/main" id="{0D3994AA-0400-4666-8C2C-694DE1EA94F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89" name="TextBox 5588">
          <a:extLst>
            <a:ext uri="{FF2B5EF4-FFF2-40B4-BE49-F238E27FC236}">
              <a16:creationId xmlns:a16="http://schemas.microsoft.com/office/drawing/2014/main" id="{F07530B3-27D7-4E82-9CD3-6010D64E9D6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90" name="TextBox 5589">
          <a:extLst>
            <a:ext uri="{FF2B5EF4-FFF2-40B4-BE49-F238E27FC236}">
              <a16:creationId xmlns:a16="http://schemas.microsoft.com/office/drawing/2014/main" id="{EF933813-7992-4116-A4D2-73FACBF4690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91" name="TextBox 5590">
          <a:extLst>
            <a:ext uri="{FF2B5EF4-FFF2-40B4-BE49-F238E27FC236}">
              <a16:creationId xmlns:a16="http://schemas.microsoft.com/office/drawing/2014/main" id="{EAB2BD19-1519-40B3-8A17-FD59EF4A1C7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92" name="TextBox 5591">
          <a:extLst>
            <a:ext uri="{FF2B5EF4-FFF2-40B4-BE49-F238E27FC236}">
              <a16:creationId xmlns:a16="http://schemas.microsoft.com/office/drawing/2014/main" id="{0F90762E-AB3F-4FA1-AFEB-327F2414464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93" name="TextBox 5592">
          <a:extLst>
            <a:ext uri="{FF2B5EF4-FFF2-40B4-BE49-F238E27FC236}">
              <a16:creationId xmlns:a16="http://schemas.microsoft.com/office/drawing/2014/main" id="{978402B2-1A97-4873-A0CB-1CDF3FA935F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94" name="TextBox 5593">
          <a:extLst>
            <a:ext uri="{FF2B5EF4-FFF2-40B4-BE49-F238E27FC236}">
              <a16:creationId xmlns:a16="http://schemas.microsoft.com/office/drawing/2014/main" id="{9EFD7EE1-6925-4A0E-8371-F67E960BB86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95" name="TextBox 5594">
          <a:extLst>
            <a:ext uri="{FF2B5EF4-FFF2-40B4-BE49-F238E27FC236}">
              <a16:creationId xmlns:a16="http://schemas.microsoft.com/office/drawing/2014/main" id="{B08EB90E-8003-44FB-8632-93CF3F177E0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96" name="TextBox 5595">
          <a:extLst>
            <a:ext uri="{FF2B5EF4-FFF2-40B4-BE49-F238E27FC236}">
              <a16:creationId xmlns:a16="http://schemas.microsoft.com/office/drawing/2014/main" id="{5FD2CAAF-33EE-4ECE-8DBD-6DB71B1C9B0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97" name="TextBox 5596">
          <a:extLst>
            <a:ext uri="{FF2B5EF4-FFF2-40B4-BE49-F238E27FC236}">
              <a16:creationId xmlns:a16="http://schemas.microsoft.com/office/drawing/2014/main" id="{36732E10-00CA-43FA-A5E4-158E7B7978C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98" name="TextBox 5597">
          <a:extLst>
            <a:ext uri="{FF2B5EF4-FFF2-40B4-BE49-F238E27FC236}">
              <a16:creationId xmlns:a16="http://schemas.microsoft.com/office/drawing/2014/main" id="{3B4201E2-A43E-4E33-85B9-E540F9054D0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599" name="TextBox 5598">
          <a:extLst>
            <a:ext uri="{FF2B5EF4-FFF2-40B4-BE49-F238E27FC236}">
              <a16:creationId xmlns:a16="http://schemas.microsoft.com/office/drawing/2014/main" id="{0E9A2D6C-DA7C-4815-88F5-BAEBBAA862A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00" name="TextBox 5599">
          <a:extLst>
            <a:ext uri="{FF2B5EF4-FFF2-40B4-BE49-F238E27FC236}">
              <a16:creationId xmlns:a16="http://schemas.microsoft.com/office/drawing/2014/main" id="{966DEEB4-4850-4C79-9DE0-321B4D14273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01" name="TextBox 5600">
          <a:extLst>
            <a:ext uri="{FF2B5EF4-FFF2-40B4-BE49-F238E27FC236}">
              <a16:creationId xmlns:a16="http://schemas.microsoft.com/office/drawing/2014/main" id="{068A2BD8-E058-4684-A0BA-C7F3210E516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02" name="TextBox 5601">
          <a:extLst>
            <a:ext uri="{FF2B5EF4-FFF2-40B4-BE49-F238E27FC236}">
              <a16:creationId xmlns:a16="http://schemas.microsoft.com/office/drawing/2014/main" id="{066B8DCA-64E7-48E0-9800-002BC98F749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03" name="TextBox 5602">
          <a:extLst>
            <a:ext uri="{FF2B5EF4-FFF2-40B4-BE49-F238E27FC236}">
              <a16:creationId xmlns:a16="http://schemas.microsoft.com/office/drawing/2014/main" id="{910C78C9-E221-4B0E-B2DA-A8FDE3C4C8F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04" name="TextBox 5603">
          <a:extLst>
            <a:ext uri="{FF2B5EF4-FFF2-40B4-BE49-F238E27FC236}">
              <a16:creationId xmlns:a16="http://schemas.microsoft.com/office/drawing/2014/main" id="{0FB3ADA8-C006-4C66-8D86-15441396E63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05" name="TextBox 5604">
          <a:extLst>
            <a:ext uri="{FF2B5EF4-FFF2-40B4-BE49-F238E27FC236}">
              <a16:creationId xmlns:a16="http://schemas.microsoft.com/office/drawing/2014/main" id="{C0CF98B2-16FE-4EB7-BA4A-C1F7B32632B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06" name="TextBox 5605">
          <a:extLst>
            <a:ext uri="{FF2B5EF4-FFF2-40B4-BE49-F238E27FC236}">
              <a16:creationId xmlns:a16="http://schemas.microsoft.com/office/drawing/2014/main" id="{4F2BF1DC-330F-48BA-9BAA-14495C1D56C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07" name="TextBox 5606">
          <a:extLst>
            <a:ext uri="{FF2B5EF4-FFF2-40B4-BE49-F238E27FC236}">
              <a16:creationId xmlns:a16="http://schemas.microsoft.com/office/drawing/2014/main" id="{BD9739EE-2D80-4D97-802D-9BFBBADBE92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08" name="TextBox 5607">
          <a:extLst>
            <a:ext uri="{FF2B5EF4-FFF2-40B4-BE49-F238E27FC236}">
              <a16:creationId xmlns:a16="http://schemas.microsoft.com/office/drawing/2014/main" id="{5996E8CC-5AFC-4B12-9CAF-0A26381EEF2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09" name="TextBox 5608">
          <a:extLst>
            <a:ext uri="{FF2B5EF4-FFF2-40B4-BE49-F238E27FC236}">
              <a16:creationId xmlns:a16="http://schemas.microsoft.com/office/drawing/2014/main" id="{DB04FE15-EF0A-4121-BF7D-D3C469B1581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10" name="TextBox 5609">
          <a:extLst>
            <a:ext uri="{FF2B5EF4-FFF2-40B4-BE49-F238E27FC236}">
              <a16:creationId xmlns:a16="http://schemas.microsoft.com/office/drawing/2014/main" id="{37BF5089-BD86-48F6-8EAC-276CC660B12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11" name="TextBox 5610">
          <a:extLst>
            <a:ext uri="{FF2B5EF4-FFF2-40B4-BE49-F238E27FC236}">
              <a16:creationId xmlns:a16="http://schemas.microsoft.com/office/drawing/2014/main" id="{2413983C-7446-4CD3-AC36-9EB64963663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12" name="TextBox 5611">
          <a:extLst>
            <a:ext uri="{FF2B5EF4-FFF2-40B4-BE49-F238E27FC236}">
              <a16:creationId xmlns:a16="http://schemas.microsoft.com/office/drawing/2014/main" id="{A9208C23-2116-4B92-A1B1-24712BDCA63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13" name="TextBox 5612">
          <a:extLst>
            <a:ext uri="{FF2B5EF4-FFF2-40B4-BE49-F238E27FC236}">
              <a16:creationId xmlns:a16="http://schemas.microsoft.com/office/drawing/2014/main" id="{E0C36DC5-EA94-4D64-A993-9C09B9A4E4B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14" name="TextBox 5613">
          <a:extLst>
            <a:ext uri="{FF2B5EF4-FFF2-40B4-BE49-F238E27FC236}">
              <a16:creationId xmlns:a16="http://schemas.microsoft.com/office/drawing/2014/main" id="{4C82441A-01F2-4C11-9AB5-F3F260C21FC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15" name="TextBox 5614">
          <a:extLst>
            <a:ext uri="{FF2B5EF4-FFF2-40B4-BE49-F238E27FC236}">
              <a16:creationId xmlns:a16="http://schemas.microsoft.com/office/drawing/2014/main" id="{0AEDB216-7033-4C1C-B4D4-EC069B9AA8F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16" name="TextBox 5615">
          <a:extLst>
            <a:ext uri="{FF2B5EF4-FFF2-40B4-BE49-F238E27FC236}">
              <a16:creationId xmlns:a16="http://schemas.microsoft.com/office/drawing/2014/main" id="{5D74FA12-F224-4A6C-8B39-4016A5C8F2E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17" name="TextBox 5616">
          <a:extLst>
            <a:ext uri="{FF2B5EF4-FFF2-40B4-BE49-F238E27FC236}">
              <a16:creationId xmlns:a16="http://schemas.microsoft.com/office/drawing/2014/main" id="{6132C260-4B86-4967-976B-A7EC0E70DF9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18" name="TextBox 5617">
          <a:extLst>
            <a:ext uri="{FF2B5EF4-FFF2-40B4-BE49-F238E27FC236}">
              <a16:creationId xmlns:a16="http://schemas.microsoft.com/office/drawing/2014/main" id="{0905EC34-D6FA-419C-9008-E3F81C119ED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19" name="TextBox 5618">
          <a:extLst>
            <a:ext uri="{FF2B5EF4-FFF2-40B4-BE49-F238E27FC236}">
              <a16:creationId xmlns:a16="http://schemas.microsoft.com/office/drawing/2014/main" id="{D73CC3F4-9F73-4453-9547-12B2F24ADDA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20" name="TextBox 5619">
          <a:extLst>
            <a:ext uri="{FF2B5EF4-FFF2-40B4-BE49-F238E27FC236}">
              <a16:creationId xmlns:a16="http://schemas.microsoft.com/office/drawing/2014/main" id="{CF0146CC-5434-47D4-86AE-0B2F7271E8A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21" name="TextBox 5620">
          <a:extLst>
            <a:ext uri="{FF2B5EF4-FFF2-40B4-BE49-F238E27FC236}">
              <a16:creationId xmlns:a16="http://schemas.microsoft.com/office/drawing/2014/main" id="{E66287F2-4F93-4F85-8136-5B56DCAD260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22" name="TextBox 5621">
          <a:extLst>
            <a:ext uri="{FF2B5EF4-FFF2-40B4-BE49-F238E27FC236}">
              <a16:creationId xmlns:a16="http://schemas.microsoft.com/office/drawing/2014/main" id="{D9554D8E-BB77-4638-BFDE-15789335E7B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23" name="TextBox 5622">
          <a:extLst>
            <a:ext uri="{FF2B5EF4-FFF2-40B4-BE49-F238E27FC236}">
              <a16:creationId xmlns:a16="http://schemas.microsoft.com/office/drawing/2014/main" id="{00D775C2-E6AA-474B-B2BF-A99FF995967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24" name="TextBox 5623">
          <a:extLst>
            <a:ext uri="{FF2B5EF4-FFF2-40B4-BE49-F238E27FC236}">
              <a16:creationId xmlns:a16="http://schemas.microsoft.com/office/drawing/2014/main" id="{D408D205-07FE-494E-9FD2-911B62778A7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25" name="TextBox 5624">
          <a:extLst>
            <a:ext uri="{FF2B5EF4-FFF2-40B4-BE49-F238E27FC236}">
              <a16:creationId xmlns:a16="http://schemas.microsoft.com/office/drawing/2014/main" id="{3D748B1D-942D-4AF7-8DB1-77B94E00B8D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26" name="TextBox 5625">
          <a:extLst>
            <a:ext uri="{FF2B5EF4-FFF2-40B4-BE49-F238E27FC236}">
              <a16:creationId xmlns:a16="http://schemas.microsoft.com/office/drawing/2014/main" id="{D09A6DE8-D9AF-4373-BBE8-776278E4E75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27" name="TextBox 5626">
          <a:extLst>
            <a:ext uri="{FF2B5EF4-FFF2-40B4-BE49-F238E27FC236}">
              <a16:creationId xmlns:a16="http://schemas.microsoft.com/office/drawing/2014/main" id="{006922DE-68F8-46BA-8146-7A9E128C312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28" name="TextBox 5627">
          <a:extLst>
            <a:ext uri="{FF2B5EF4-FFF2-40B4-BE49-F238E27FC236}">
              <a16:creationId xmlns:a16="http://schemas.microsoft.com/office/drawing/2014/main" id="{DA7DCAE0-8FC9-459E-A051-5110807A52C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29" name="TextBox 5628">
          <a:extLst>
            <a:ext uri="{FF2B5EF4-FFF2-40B4-BE49-F238E27FC236}">
              <a16:creationId xmlns:a16="http://schemas.microsoft.com/office/drawing/2014/main" id="{512205B2-E714-4BE6-B9B8-614502DAE96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30" name="TextBox 5629">
          <a:extLst>
            <a:ext uri="{FF2B5EF4-FFF2-40B4-BE49-F238E27FC236}">
              <a16:creationId xmlns:a16="http://schemas.microsoft.com/office/drawing/2014/main" id="{C5957E2F-D708-4ACE-B9B4-1E7753652DF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31" name="TextBox 5630">
          <a:extLst>
            <a:ext uri="{FF2B5EF4-FFF2-40B4-BE49-F238E27FC236}">
              <a16:creationId xmlns:a16="http://schemas.microsoft.com/office/drawing/2014/main" id="{FCC5CD1C-E449-42E4-89AC-841FCE9497A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32" name="TextBox 5631">
          <a:extLst>
            <a:ext uri="{FF2B5EF4-FFF2-40B4-BE49-F238E27FC236}">
              <a16:creationId xmlns:a16="http://schemas.microsoft.com/office/drawing/2014/main" id="{158B8DF4-AD34-450C-AD7C-E9EAC14706F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33" name="TextBox 5632">
          <a:extLst>
            <a:ext uri="{FF2B5EF4-FFF2-40B4-BE49-F238E27FC236}">
              <a16:creationId xmlns:a16="http://schemas.microsoft.com/office/drawing/2014/main" id="{E03F465F-FD57-42C7-8F3D-B50DEB66F29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34" name="TextBox 5633">
          <a:extLst>
            <a:ext uri="{FF2B5EF4-FFF2-40B4-BE49-F238E27FC236}">
              <a16:creationId xmlns:a16="http://schemas.microsoft.com/office/drawing/2014/main" id="{658D3534-B356-4C88-96F6-91EB122384C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35" name="TextBox 5634">
          <a:extLst>
            <a:ext uri="{FF2B5EF4-FFF2-40B4-BE49-F238E27FC236}">
              <a16:creationId xmlns:a16="http://schemas.microsoft.com/office/drawing/2014/main" id="{F744CBD6-60A6-4706-8087-2D14D43A7E9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36" name="TextBox 5635">
          <a:extLst>
            <a:ext uri="{FF2B5EF4-FFF2-40B4-BE49-F238E27FC236}">
              <a16:creationId xmlns:a16="http://schemas.microsoft.com/office/drawing/2014/main" id="{CBEA9663-A5F0-4D9E-BC90-80641FA32D6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37" name="TextBox 5636">
          <a:extLst>
            <a:ext uri="{FF2B5EF4-FFF2-40B4-BE49-F238E27FC236}">
              <a16:creationId xmlns:a16="http://schemas.microsoft.com/office/drawing/2014/main" id="{D2E42FA3-EFFE-4969-8A6C-04AD3B8C812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38" name="TextBox 5637">
          <a:extLst>
            <a:ext uri="{FF2B5EF4-FFF2-40B4-BE49-F238E27FC236}">
              <a16:creationId xmlns:a16="http://schemas.microsoft.com/office/drawing/2014/main" id="{811830C2-FAEF-4F8F-B284-2CDC49DEDBC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39" name="TextBox 5638">
          <a:extLst>
            <a:ext uri="{FF2B5EF4-FFF2-40B4-BE49-F238E27FC236}">
              <a16:creationId xmlns:a16="http://schemas.microsoft.com/office/drawing/2014/main" id="{208ED623-90BB-498B-9812-D120306DDAA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40" name="TextBox 5639">
          <a:extLst>
            <a:ext uri="{FF2B5EF4-FFF2-40B4-BE49-F238E27FC236}">
              <a16:creationId xmlns:a16="http://schemas.microsoft.com/office/drawing/2014/main" id="{2753B9E6-3DF3-4921-92D3-E77628D4B93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41" name="TextBox 5640">
          <a:extLst>
            <a:ext uri="{FF2B5EF4-FFF2-40B4-BE49-F238E27FC236}">
              <a16:creationId xmlns:a16="http://schemas.microsoft.com/office/drawing/2014/main" id="{BBB58259-8836-4404-868F-4328F534A7B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42" name="TextBox 5641">
          <a:extLst>
            <a:ext uri="{FF2B5EF4-FFF2-40B4-BE49-F238E27FC236}">
              <a16:creationId xmlns:a16="http://schemas.microsoft.com/office/drawing/2014/main" id="{45B96AD9-C415-4E92-96C2-C231F123D03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43" name="TextBox 5642">
          <a:extLst>
            <a:ext uri="{FF2B5EF4-FFF2-40B4-BE49-F238E27FC236}">
              <a16:creationId xmlns:a16="http://schemas.microsoft.com/office/drawing/2014/main" id="{A2AA24AD-532B-44CE-8397-C424F46B499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44" name="TextBox 5643">
          <a:extLst>
            <a:ext uri="{FF2B5EF4-FFF2-40B4-BE49-F238E27FC236}">
              <a16:creationId xmlns:a16="http://schemas.microsoft.com/office/drawing/2014/main" id="{5135AE1A-EC1D-4314-9B9C-84FB800F71E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45" name="TextBox 5644">
          <a:extLst>
            <a:ext uri="{FF2B5EF4-FFF2-40B4-BE49-F238E27FC236}">
              <a16:creationId xmlns:a16="http://schemas.microsoft.com/office/drawing/2014/main" id="{B249083C-4A29-4387-B263-36D16B4569A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46" name="TextBox 5645">
          <a:extLst>
            <a:ext uri="{FF2B5EF4-FFF2-40B4-BE49-F238E27FC236}">
              <a16:creationId xmlns:a16="http://schemas.microsoft.com/office/drawing/2014/main" id="{ECB2C5A0-E86E-41EC-AA31-EEB6C02242F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47" name="TextBox 5646">
          <a:extLst>
            <a:ext uri="{FF2B5EF4-FFF2-40B4-BE49-F238E27FC236}">
              <a16:creationId xmlns:a16="http://schemas.microsoft.com/office/drawing/2014/main" id="{DE814C5B-3E5E-4A15-9679-34DE4AEB773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48" name="TextBox 5647">
          <a:extLst>
            <a:ext uri="{FF2B5EF4-FFF2-40B4-BE49-F238E27FC236}">
              <a16:creationId xmlns:a16="http://schemas.microsoft.com/office/drawing/2014/main" id="{0066FF4E-6601-442C-B863-AD566BAD960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49" name="TextBox 5648">
          <a:extLst>
            <a:ext uri="{FF2B5EF4-FFF2-40B4-BE49-F238E27FC236}">
              <a16:creationId xmlns:a16="http://schemas.microsoft.com/office/drawing/2014/main" id="{4BF3C2C8-9D1E-4C1A-B1A1-F1A3C46B764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50" name="TextBox 5649">
          <a:extLst>
            <a:ext uri="{FF2B5EF4-FFF2-40B4-BE49-F238E27FC236}">
              <a16:creationId xmlns:a16="http://schemas.microsoft.com/office/drawing/2014/main" id="{89F43EF4-6B2F-40EF-88EA-7931A117CEF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51" name="TextBox 5650">
          <a:extLst>
            <a:ext uri="{FF2B5EF4-FFF2-40B4-BE49-F238E27FC236}">
              <a16:creationId xmlns:a16="http://schemas.microsoft.com/office/drawing/2014/main" id="{F0E437CC-B557-41CF-8330-EE8F8BEF99F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52" name="TextBox 5651">
          <a:extLst>
            <a:ext uri="{FF2B5EF4-FFF2-40B4-BE49-F238E27FC236}">
              <a16:creationId xmlns:a16="http://schemas.microsoft.com/office/drawing/2014/main" id="{E87A077E-A2EA-46B6-A986-73C88152CE2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53" name="TextBox 5652">
          <a:extLst>
            <a:ext uri="{FF2B5EF4-FFF2-40B4-BE49-F238E27FC236}">
              <a16:creationId xmlns:a16="http://schemas.microsoft.com/office/drawing/2014/main" id="{2F3AB002-47ED-4EE9-8A7F-708576D7CD9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54" name="TextBox 5653">
          <a:extLst>
            <a:ext uri="{FF2B5EF4-FFF2-40B4-BE49-F238E27FC236}">
              <a16:creationId xmlns:a16="http://schemas.microsoft.com/office/drawing/2014/main" id="{A3722403-4C01-43EA-A207-C0605976FE6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55" name="TextBox 5654">
          <a:extLst>
            <a:ext uri="{FF2B5EF4-FFF2-40B4-BE49-F238E27FC236}">
              <a16:creationId xmlns:a16="http://schemas.microsoft.com/office/drawing/2014/main" id="{86F2625E-4293-4CD7-B302-BDFA87A7206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56" name="TextBox 5655">
          <a:extLst>
            <a:ext uri="{FF2B5EF4-FFF2-40B4-BE49-F238E27FC236}">
              <a16:creationId xmlns:a16="http://schemas.microsoft.com/office/drawing/2014/main" id="{496D05BE-14F9-4C27-AD3D-31586D18553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57" name="TextBox 5656">
          <a:extLst>
            <a:ext uri="{FF2B5EF4-FFF2-40B4-BE49-F238E27FC236}">
              <a16:creationId xmlns:a16="http://schemas.microsoft.com/office/drawing/2014/main" id="{A35029F7-AC75-4F4B-88C1-C7CCFD475AE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58" name="TextBox 5657">
          <a:extLst>
            <a:ext uri="{FF2B5EF4-FFF2-40B4-BE49-F238E27FC236}">
              <a16:creationId xmlns:a16="http://schemas.microsoft.com/office/drawing/2014/main" id="{4800546E-53E7-4BF0-8977-DC234B12182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59" name="TextBox 5658">
          <a:extLst>
            <a:ext uri="{FF2B5EF4-FFF2-40B4-BE49-F238E27FC236}">
              <a16:creationId xmlns:a16="http://schemas.microsoft.com/office/drawing/2014/main" id="{893BC434-BE0F-4CC5-BE50-68061BE1806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60" name="TextBox 5659">
          <a:extLst>
            <a:ext uri="{FF2B5EF4-FFF2-40B4-BE49-F238E27FC236}">
              <a16:creationId xmlns:a16="http://schemas.microsoft.com/office/drawing/2014/main" id="{84C75A3E-D35A-4FD7-A1FB-D84BAC6EFC0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61" name="TextBox 5660">
          <a:extLst>
            <a:ext uri="{FF2B5EF4-FFF2-40B4-BE49-F238E27FC236}">
              <a16:creationId xmlns:a16="http://schemas.microsoft.com/office/drawing/2014/main" id="{FAB642B2-F886-4352-9F87-EFDF17DAEE1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62" name="TextBox 5661">
          <a:extLst>
            <a:ext uri="{FF2B5EF4-FFF2-40B4-BE49-F238E27FC236}">
              <a16:creationId xmlns:a16="http://schemas.microsoft.com/office/drawing/2014/main" id="{E35A3C09-35FB-48AA-A4A3-14435686E2A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63" name="TextBox 5662">
          <a:extLst>
            <a:ext uri="{FF2B5EF4-FFF2-40B4-BE49-F238E27FC236}">
              <a16:creationId xmlns:a16="http://schemas.microsoft.com/office/drawing/2014/main" id="{9DD7193F-6CF3-41BB-9C9E-8E9F17B7DF4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64" name="TextBox 5663">
          <a:extLst>
            <a:ext uri="{FF2B5EF4-FFF2-40B4-BE49-F238E27FC236}">
              <a16:creationId xmlns:a16="http://schemas.microsoft.com/office/drawing/2014/main" id="{9A57958B-DB92-408F-82FE-80D6A4A5291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65" name="TextBox 5664">
          <a:extLst>
            <a:ext uri="{FF2B5EF4-FFF2-40B4-BE49-F238E27FC236}">
              <a16:creationId xmlns:a16="http://schemas.microsoft.com/office/drawing/2014/main" id="{C06C468D-7F13-4775-A8EB-7E2D2B2AFE5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66" name="TextBox 5665">
          <a:extLst>
            <a:ext uri="{FF2B5EF4-FFF2-40B4-BE49-F238E27FC236}">
              <a16:creationId xmlns:a16="http://schemas.microsoft.com/office/drawing/2014/main" id="{130F94A1-054D-406C-A4AB-095F605639E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67" name="TextBox 5666">
          <a:extLst>
            <a:ext uri="{FF2B5EF4-FFF2-40B4-BE49-F238E27FC236}">
              <a16:creationId xmlns:a16="http://schemas.microsoft.com/office/drawing/2014/main" id="{80685428-977D-493C-BB27-C604AC88ED2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68" name="TextBox 5667">
          <a:extLst>
            <a:ext uri="{FF2B5EF4-FFF2-40B4-BE49-F238E27FC236}">
              <a16:creationId xmlns:a16="http://schemas.microsoft.com/office/drawing/2014/main" id="{1545D396-ED72-49D8-A873-42CE25CF11B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69" name="TextBox 5668">
          <a:extLst>
            <a:ext uri="{FF2B5EF4-FFF2-40B4-BE49-F238E27FC236}">
              <a16:creationId xmlns:a16="http://schemas.microsoft.com/office/drawing/2014/main" id="{804C8D46-646A-4D2F-89C2-588E04E79C2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70" name="TextBox 5669">
          <a:extLst>
            <a:ext uri="{FF2B5EF4-FFF2-40B4-BE49-F238E27FC236}">
              <a16:creationId xmlns:a16="http://schemas.microsoft.com/office/drawing/2014/main" id="{54A52060-866C-4DEC-9CF2-529B6FCABBB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71" name="TextBox 5670">
          <a:extLst>
            <a:ext uri="{FF2B5EF4-FFF2-40B4-BE49-F238E27FC236}">
              <a16:creationId xmlns:a16="http://schemas.microsoft.com/office/drawing/2014/main" id="{2908A400-2156-43A6-8030-96E243AF5E9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72" name="TextBox 5671">
          <a:extLst>
            <a:ext uri="{FF2B5EF4-FFF2-40B4-BE49-F238E27FC236}">
              <a16:creationId xmlns:a16="http://schemas.microsoft.com/office/drawing/2014/main" id="{6DED5797-4EDD-45BC-83D0-D76C9EE859F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73" name="TextBox 5672">
          <a:extLst>
            <a:ext uri="{FF2B5EF4-FFF2-40B4-BE49-F238E27FC236}">
              <a16:creationId xmlns:a16="http://schemas.microsoft.com/office/drawing/2014/main" id="{609D47A1-8E8C-45A7-8051-2E8A7024927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74" name="TextBox 5673">
          <a:extLst>
            <a:ext uri="{FF2B5EF4-FFF2-40B4-BE49-F238E27FC236}">
              <a16:creationId xmlns:a16="http://schemas.microsoft.com/office/drawing/2014/main" id="{856538FA-D70C-460E-94FB-C029100C69F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75" name="TextBox 5674">
          <a:extLst>
            <a:ext uri="{FF2B5EF4-FFF2-40B4-BE49-F238E27FC236}">
              <a16:creationId xmlns:a16="http://schemas.microsoft.com/office/drawing/2014/main" id="{D8F38EBD-B0C7-48E4-A812-3540A6ED97F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76" name="TextBox 5675">
          <a:extLst>
            <a:ext uri="{FF2B5EF4-FFF2-40B4-BE49-F238E27FC236}">
              <a16:creationId xmlns:a16="http://schemas.microsoft.com/office/drawing/2014/main" id="{C3AF1A52-5340-455C-9E01-E588BBA192C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77" name="TextBox 5676">
          <a:extLst>
            <a:ext uri="{FF2B5EF4-FFF2-40B4-BE49-F238E27FC236}">
              <a16:creationId xmlns:a16="http://schemas.microsoft.com/office/drawing/2014/main" id="{8DF4C9C8-4366-4E9C-A489-47A3112D8AC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78" name="TextBox 5677">
          <a:extLst>
            <a:ext uri="{FF2B5EF4-FFF2-40B4-BE49-F238E27FC236}">
              <a16:creationId xmlns:a16="http://schemas.microsoft.com/office/drawing/2014/main" id="{E8530309-286E-42CD-B341-1EA2E943F2D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79" name="TextBox 5678">
          <a:extLst>
            <a:ext uri="{FF2B5EF4-FFF2-40B4-BE49-F238E27FC236}">
              <a16:creationId xmlns:a16="http://schemas.microsoft.com/office/drawing/2014/main" id="{DA06C7AA-53E0-4577-B8A1-C923817DD39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80" name="TextBox 5679">
          <a:extLst>
            <a:ext uri="{FF2B5EF4-FFF2-40B4-BE49-F238E27FC236}">
              <a16:creationId xmlns:a16="http://schemas.microsoft.com/office/drawing/2014/main" id="{C55D3502-3CA8-4168-BDA2-678A3B16A3C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81" name="TextBox 5680">
          <a:extLst>
            <a:ext uri="{FF2B5EF4-FFF2-40B4-BE49-F238E27FC236}">
              <a16:creationId xmlns:a16="http://schemas.microsoft.com/office/drawing/2014/main" id="{55D4B4FF-19A0-4A4D-8871-351B6BF0210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82" name="TextBox 5681">
          <a:extLst>
            <a:ext uri="{FF2B5EF4-FFF2-40B4-BE49-F238E27FC236}">
              <a16:creationId xmlns:a16="http://schemas.microsoft.com/office/drawing/2014/main" id="{276F907F-2DF2-4198-8051-9B97C26103E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83" name="TextBox 5682">
          <a:extLst>
            <a:ext uri="{FF2B5EF4-FFF2-40B4-BE49-F238E27FC236}">
              <a16:creationId xmlns:a16="http://schemas.microsoft.com/office/drawing/2014/main" id="{FF27806D-9B1F-4AE0-B1DA-9B54AF9DDF0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84" name="TextBox 5683">
          <a:extLst>
            <a:ext uri="{FF2B5EF4-FFF2-40B4-BE49-F238E27FC236}">
              <a16:creationId xmlns:a16="http://schemas.microsoft.com/office/drawing/2014/main" id="{3DF53B3A-4B83-460E-A41A-CC946C46757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85" name="TextBox 5684">
          <a:extLst>
            <a:ext uri="{FF2B5EF4-FFF2-40B4-BE49-F238E27FC236}">
              <a16:creationId xmlns:a16="http://schemas.microsoft.com/office/drawing/2014/main" id="{A0DF2414-27F1-4523-A725-73750D379F9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86" name="TextBox 5685">
          <a:extLst>
            <a:ext uri="{FF2B5EF4-FFF2-40B4-BE49-F238E27FC236}">
              <a16:creationId xmlns:a16="http://schemas.microsoft.com/office/drawing/2014/main" id="{7F504253-3FE9-4FF8-A7F1-C13CD4367BD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87" name="TextBox 5686">
          <a:extLst>
            <a:ext uri="{FF2B5EF4-FFF2-40B4-BE49-F238E27FC236}">
              <a16:creationId xmlns:a16="http://schemas.microsoft.com/office/drawing/2014/main" id="{34B7E99A-25D3-4868-84E5-8E635471760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88" name="TextBox 5687">
          <a:extLst>
            <a:ext uri="{FF2B5EF4-FFF2-40B4-BE49-F238E27FC236}">
              <a16:creationId xmlns:a16="http://schemas.microsoft.com/office/drawing/2014/main" id="{075048C7-3150-45D2-8B50-D962E619D64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89" name="TextBox 5688">
          <a:extLst>
            <a:ext uri="{FF2B5EF4-FFF2-40B4-BE49-F238E27FC236}">
              <a16:creationId xmlns:a16="http://schemas.microsoft.com/office/drawing/2014/main" id="{21C627F9-B382-4634-AA01-E58BA882263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90" name="TextBox 5689">
          <a:extLst>
            <a:ext uri="{FF2B5EF4-FFF2-40B4-BE49-F238E27FC236}">
              <a16:creationId xmlns:a16="http://schemas.microsoft.com/office/drawing/2014/main" id="{ED933AA9-EAC2-4EDF-B31F-0A02D974BD3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91" name="TextBox 5690">
          <a:extLst>
            <a:ext uri="{FF2B5EF4-FFF2-40B4-BE49-F238E27FC236}">
              <a16:creationId xmlns:a16="http://schemas.microsoft.com/office/drawing/2014/main" id="{0597B7EE-442E-47A0-BD3E-CEE5C84C229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92" name="TextBox 5691">
          <a:extLst>
            <a:ext uri="{FF2B5EF4-FFF2-40B4-BE49-F238E27FC236}">
              <a16:creationId xmlns:a16="http://schemas.microsoft.com/office/drawing/2014/main" id="{54684B33-DA25-49A7-AFA5-7CD806BE1B2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93" name="TextBox 5692">
          <a:extLst>
            <a:ext uri="{FF2B5EF4-FFF2-40B4-BE49-F238E27FC236}">
              <a16:creationId xmlns:a16="http://schemas.microsoft.com/office/drawing/2014/main" id="{A85B96A5-3ED0-4234-9830-4182194CBE3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94" name="TextBox 5693">
          <a:extLst>
            <a:ext uri="{FF2B5EF4-FFF2-40B4-BE49-F238E27FC236}">
              <a16:creationId xmlns:a16="http://schemas.microsoft.com/office/drawing/2014/main" id="{8963F5ED-5C33-479A-A7B7-D39A7A51044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95" name="TextBox 5694">
          <a:extLst>
            <a:ext uri="{FF2B5EF4-FFF2-40B4-BE49-F238E27FC236}">
              <a16:creationId xmlns:a16="http://schemas.microsoft.com/office/drawing/2014/main" id="{FBC30696-B373-4253-B37C-378AA622F96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96" name="TextBox 5695">
          <a:extLst>
            <a:ext uri="{FF2B5EF4-FFF2-40B4-BE49-F238E27FC236}">
              <a16:creationId xmlns:a16="http://schemas.microsoft.com/office/drawing/2014/main" id="{54713665-E392-451B-8EB8-B2CEDC58933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97" name="TextBox 5696">
          <a:extLst>
            <a:ext uri="{FF2B5EF4-FFF2-40B4-BE49-F238E27FC236}">
              <a16:creationId xmlns:a16="http://schemas.microsoft.com/office/drawing/2014/main" id="{0A777B3B-C3B1-4F53-AB63-1F844AE559E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98" name="TextBox 5697">
          <a:extLst>
            <a:ext uri="{FF2B5EF4-FFF2-40B4-BE49-F238E27FC236}">
              <a16:creationId xmlns:a16="http://schemas.microsoft.com/office/drawing/2014/main" id="{BECE4D17-DAAA-4DCA-A08E-35B25DFC383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699" name="TextBox 5698">
          <a:extLst>
            <a:ext uri="{FF2B5EF4-FFF2-40B4-BE49-F238E27FC236}">
              <a16:creationId xmlns:a16="http://schemas.microsoft.com/office/drawing/2014/main" id="{D773C8FB-A07A-400C-904E-8BD992C13B7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00" name="TextBox 5699">
          <a:extLst>
            <a:ext uri="{FF2B5EF4-FFF2-40B4-BE49-F238E27FC236}">
              <a16:creationId xmlns:a16="http://schemas.microsoft.com/office/drawing/2014/main" id="{CA8DE7AB-A69B-4B53-BD45-3314BB8E7FA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01" name="TextBox 5700">
          <a:extLst>
            <a:ext uri="{FF2B5EF4-FFF2-40B4-BE49-F238E27FC236}">
              <a16:creationId xmlns:a16="http://schemas.microsoft.com/office/drawing/2014/main" id="{CF685CBF-2B6A-498D-AE95-7070AE9CB73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02" name="TextBox 5701">
          <a:extLst>
            <a:ext uri="{FF2B5EF4-FFF2-40B4-BE49-F238E27FC236}">
              <a16:creationId xmlns:a16="http://schemas.microsoft.com/office/drawing/2014/main" id="{5E65482D-E93E-4D45-8A8A-78BFDC3A472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03" name="TextBox 5702">
          <a:extLst>
            <a:ext uri="{FF2B5EF4-FFF2-40B4-BE49-F238E27FC236}">
              <a16:creationId xmlns:a16="http://schemas.microsoft.com/office/drawing/2014/main" id="{480B91C7-2FFC-4E91-867F-C29AD6673BE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04" name="TextBox 5703">
          <a:extLst>
            <a:ext uri="{FF2B5EF4-FFF2-40B4-BE49-F238E27FC236}">
              <a16:creationId xmlns:a16="http://schemas.microsoft.com/office/drawing/2014/main" id="{3342880B-AC8C-4B08-969A-98DC9952838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05" name="TextBox 5704">
          <a:extLst>
            <a:ext uri="{FF2B5EF4-FFF2-40B4-BE49-F238E27FC236}">
              <a16:creationId xmlns:a16="http://schemas.microsoft.com/office/drawing/2014/main" id="{A120DC7B-E214-43CA-A8D7-46C3541B09A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06" name="TextBox 5705">
          <a:extLst>
            <a:ext uri="{FF2B5EF4-FFF2-40B4-BE49-F238E27FC236}">
              <a16:creationId xmlns:a16="http://schemas.microsoft.com/office/drawing/2014/main" id="{99583C13-F7AA-4F03-B9C3-FEF9461E829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07" name="TextBox 5706">
          <a:extLst>
            <a:ext uri="{FF2B5EF4-FFF2-40B4-BE49-F238E27FC236}">
              <a16:creationId xmlns:a16="http://schemas.microsoft.com/office/drawing/2014/main" id="{C9FCFA2F-A2EE-4F65-B129-6538A9B3679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08" name="TextBox 5707">
          <a:extLst>
            <a:ext uri="{FF2B5EF4-FFF2-40B4-BE49-F238E27FC236}">
              <a16:creationId xmlns:a16="http://schemas.microsoft.com/office/drawing/2014/main" id="{6C5865D9-6940-4C4E-9339-C31CACC62FF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09" name="TextBox 5708">
          <a:extLst>
            <a:ext uri="{FF2B5EF4-FFF2-40B4-BE49-F238E27FC236}">
              <a16:creationId xmlns:a16="http://schemas.microsoft.com/office/drawing/2014/main" id="{2CBA797D-E39F-45B5-9C62-C5202B9573D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10" name="TextBox 5709">
          <a:extLst>
            <a:ext uri="{FF2B5EF4-FFF2-40B4-BE49-F238E27FC236}">
              <a16:creationId xmlns:a16="http://schemas.microsoft.com/office/drawing/2014/main" id="{116956B6-059D-4510-9797-E1AB4189422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11" name="TextBox 5710">
          <a:extLst>
            <a:ext uri="{FF2B5EF4-FFF2-40B4-BE49-F238E27FC236}">
              <a16:creationId xmlns:a16="http://schemas.microsoft.com/office/drawing/2014/main" id="{BD04AD17-ADAA-4849-8A4B-5135BBA7C77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12" name="TextBox 5711">
          <a:extLst>
            <a:ext uri="{FF2B5EF4-FFF2-40B4-BE49-F238E27FC236}">
              <a16:creationId xmlns:a16="http://schemas.microsoft.com/office/drawing/2014/main" id="{81DDC850-A9B7-47D0-AF03-884917890F8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13" name="TextBox 5712">
          <a:extLst>
            <a:ext uri="{FF2B5EF4-FFF2-40B4-BE49-F238E27FC236}">
              <a16:creationId xmlns:a16="http://schemas.microsoft.com/office/drawing/2014/main" id="{2149C228-80A4-4FFB-9290-A60E1CF46B9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14" name="TextBox 5713">
          <a:extLst>
            <a:ext uri="{FF2B5EF4-FFF2-40B4-BE49-F238E27FC236}">
              <a16:creationId xmlns:a16="http://schemas.microsoft.com/office/drawing/2014/main" id="{EE69113C-D060-4E09-BC56-44558F7292B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15" name="TextBox 5714">
          <a:extLst>
            <a:ext uri="{FF2B5EF4-FFF2-40B4-BE49-F238E27FC236}">
              <a16:creationId xmlns:a16="http://schemas.microsoft.com/office/drawing/2014/main" id="{75F51B86-E84E-40FC-A62B-5D5E94706D3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16" name="TextBox 5715">
          <a:extLst>
            <a:ext uri="{FF2B5EF4-FFF2-40B4-BE49-F238E27FC236}">
              <a16:creationId xmlns:a16="http://schemas.microsoft.com/office/drawing/2014/main" id="{96811B51-320A-4601-A34F-85C88DB3732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17" name="TextBox 5716">
          <a:extLst>
            <a:ext uri="{FF2B5EF4-FFF2-40B4-BE49-F238E27FC236}">
              <a16:creationId xmlns:a16="http://schemas.microsoft.com/office/drawing/2014/main" id="{29251048-9155-4FD4-826D-99C235B7C0E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18" name="TextBox 5717">
          <a:extLst>
            <a:ext uri="{FF2B5EF4-FFF2-40B4-BE49-F238E27FC236}">
              <a16:creationId xmlns:a16="http://schemas.microsoft.com/office/drawing/2014/main" id="{6BDA2DA4-A973-4000-9336-67AC58F0D57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19" name="TextBox 5718">
          <a:extLst>
            <a:ext uri="{FF2B5EF4-FFF2-40B4-BE49-F238E27FC236}">
              <a16:creationId xmlns:a16="http://schemas.microsoft.com/office/drawing/2014/main" id="{DA90C914-D4AB-4E2B-A013-88B29F12E2C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20" name="TextBox 5719">
          <a:extLst>
            <a:ext uri="{FF2B5EF4-FFF2-40B4-BE49-F238E27FC236}">
              <a16:creationId xmlns:a16="http://schemas.microsoft.com/office/drawing/2014/main" id="{F5A30D84-3428-42F0-A983-1F02297CE57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21" name="TextBox 5720">
          <a:extLst>
            <a:ext uri="{FF2B5EF4-FFF2-40B4-BE49-F238E27FC236}">
              <a16:creationId xmlns:a16="http://schemas.microsoft.com/office/drawing/2014/main" id="{5606FC24-8C83-4F47-83ED-95D287AAC63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22" name="TextBox 5721">
          <a:extLst>
            <a:ext uri="{FF2B5EF4-FFF2-40B4-BE49-F238E27FC236}">
              <a16:creationId xmlns:a16="http://schemas.microsoft.com/office/drawing/2014/main" id="{AE467E25-B3C1-4FBE-84FC-E0D3BA3BDC4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23" name="TextBox 5722">
          <a:extLst>
            <a:ext uri="{FF2B5EF4-FFF2-40B4-BE49-F238E27FC236}">
              <a16:creationId xmlns:a16="http://schemas.microsoft.com/office/drawing/2014/main" id="{133A1001-6534-4181-A632-985B4760D9E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24" name="TextBox 5723">
          <a:extLst>
            <a:ext uri="{FF2B5EF4-FFF2-40B4-BE49-F238E27FC236}">
              <a16:creationId xmlns:a16="http://schemas.microsoft.com/office/drawing/2014/main" id="{B80E1268-4C1B-47F0-81B0-95363036834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25" name="TextBox 5724">
          <a:extLst>
            <a:ext uri="{FF2B5EF4-FFF2-40B4-BE49-F238E27FC236}">
              <a16:creationId xmlns:a16="http://schemas.microsoft.com/office/drawing/2014/main" id="{10864341-D736-4E2D-A0DE-DDFDB7E4922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26" name="TextBox 5725">
          <a:extLst>
            <a:ext uri="{FF2B5EF4-FFF2-40B4-BE49-F238E27FC236}">
              <a16:creationId xmlns:a16="http://schemas.microsoft.com/office/drawing/2014/main" id="{B45C546B-07E4-405B-8999-2AADE68DF2A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27" name="TextBox 5726">
          <a:extLst>
            <a:ext uri="{FF2B5EF4-FFF2-40B4-BE49-F238E27FC236}">
              <a16:creationId xmlns:a16="http://schemas.microsoft.com/office/drawing/2014/main" id="{DB25F328-E49F-47DE-92EF-6CE8315CDB4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28" name="TextBox 5727">
          <a:extLst>
            <a:ext uri="{FF2B5EF4-FFF2-40B4-BE49-F238E27FC236}">
              <a16:creationId xmlns:a16="http://schemas.microsoft.com/office/drawing/2014/main" id="{62A444BF-1272-4324-A9FA-94E4D0E15BB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29" name="TextBox 5728">
          <a:extLst>
            <a:ext uri="{FF2B5EF4-FFF2-40B4-BE49-F238E27FC236}">
              <a16:creationId xmlns:a16="http://schemas.microsoft.com/office/drawing/2014/main" id="{C3269126-6837-4AD1-A521-4FBE14AFEA5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30" name="TextBox 5729">
          <a:extLst>
            <a:ext uri="{FF2B5EF4-FFF2-40B4-BE49-F238E27FC236}">
              <a16:creationId xmlns:a16="http://schemas.microsoft.com/office/drawing/2014/main" id="{22337C58-77D3-4447-97CC-92947DF8C4A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31" name="TextBox 5730">
          <a:extLst>
            <a:ext uri="{FF2B5EF4-FFF2-40B4-BE49-F238E27FC236}">
              <a16:creationId xmlns:a16="http://schemas.microsoft.com/office/drawing/2014/main" id="{2BD192B6-1ED8-4CC4-8617-D872CA399A0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32" name="TextBox 5731">
          <a:extLst>
            <a:ext uri="{FF2B5EF4-FFF2-40B4-BE49-F238E27FC236}">
              <a16:creationId xmlns:a16="http://schemas.microsoft.com/office/drawing/2014/main" id="{18B43EC7-2CAE-4FEC-828D-542695AD856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33" name="TextBox 5732">
          <a:extLst>
            <a:ext uri="{FF2B5EF4-FFF2-40B4-BE49-F238E27FC236}">
              <a16:creationId xmlns:a16="http://schemas.microsoft.com/office/drawing/2014/main" id="{8E5ACA75-8865-4996-8C83-3CBCC58180D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34" name="TextBox 5733">
          <a:extLst>
            <a:ext uri="{FF2B5EF4-FFF2-40B4-BE49-F238E27FC236}">
              <a16:creationId xmlns:a16="http://schemas.microsoft.com/office/drawing/2014/main" id="{55A6624D-B008-4200-A1B1-0FF9FFF8D32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35" name="TextBox 5734">
          <a:extLst>
            <a:ext uri="{FF2B5EF4-FFF2-40B4-BE49-F238E27FC236}">
              <a16:creationId xmlns:a16="http://schemas.microsoft.com/office/drawing/2014/main" id="{9E6B2D29-C222-406F-AA7C-834EEF10C9D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36" name="TextBox 5735">
          <a:extLst>
            <a:ext uri="{FF2B5EF4-FFF2-40B4-BE49-F238E27FC236}">
              <a16:creationId xmlns:a16="http://schemas.microsoft.com/office/drawing/2014/main" id="{5709C2FF-3170-4B8F-AF0E-3EECE9272C8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37" name="TextBox 5736">
          <a:extLst>
            <a:ext uri="{FF2B5EF4-FFF2-40B4-BE49-F238E27FC236}">
              <a16:creationId xmlns:a16="http://schemas.microsoft.com/office/drawing/2014/main" id="{7F2D79C6-0660-49DF-9298-197ACE5BF7E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38" name="TextBox 5737">
          <a:extLst>
            <a:ext uri="{FF2B5EF4-FFF2-40B4-BE49-F238E27FC236}">
              <a16:creationId xmlns:a16="http://schemas.microsoft.com/office/drawing/2014/main" id="{BEAA1EA7-54C7-4476-9D24-F363E93CFC6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39" name="TextBox 5738">
          <a:extLst>
            <a:ext uri="{FF2B5EF4-FFF2-40B4-BE49-F238E27FC236}">
              <a16:creationId xmlns:a16="http://schemas.microsoft.com/office/drawing/2014/main" id="{716009C6-BC1F-49D3-B300-49018DDE85C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40" name="TextBox 5739">
          <a:extLst>
            <a:ext uri="{FF2B5EF4-FFF2-40B4-BE49-F238E27FC236}">
              <a16:creationId xmlns:a16="http://schemas.microsoft.com/office/drawing/2014/main" id="{E1CAC900-5825-42CA-A30A-C80682A5A56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41" name="TextBox 5740">
          <a:extLst>
            <a:ext uri="{FF2B5EF4-FFF2-40B4-BE49-F238E27FC236}">
              <a16:creationId xmlns:a16="http://schemas.microsoft.com/office/drawing/2014/main" id="{06C5078B-804E-4131-A500-D495769C632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42" name="TextBox 5741">
          <a:extLst>
            <a:ext uri="{FF2B5EF4-FFF2-40B4-BE49-F238E27FC236}">
              <a16:creationId xmlns:a16="http://schemas.microsoft.com/office/drawing/2014/main" id="{EB3F074F-C789-4879-BC29-17AF3CDD0E7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43" name="TextBox 5742">
          <a:extLst>
            <a:ext uri="{FF2B5EF4-FFF2-40B4-BE49-F238E27FC236}">
              <a16:creationId xmlns:a16="http://schemas.microsoft.com/office/drawing/2014/main" id="{BF3CE33D-CC9E-46BC-B572-B124BEE2CDF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44" name="TextBox 5743">
          <a:extLst>
            <a:ext uri="{FF2B5EF4-FFF2-40B4-BE49-F238E27FC236}">
              <a16:creationId xmlns:a16="http://schemas.microsoft.com/office/drawing/2014/main" id="{1F166961-33BF-425A-81E0-4D4FD327B29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45" name="TextBox 5744">
          <a:extLst>
            <a:ext uri="{FF2B5EF4-FFF2-40B4-BE49-F238E27FC236}">
              <a16:creationId xmlns:a16="http://schemas.microsoft.com/office/drawing/2014/main" id="{4E447F59-AEC9-43D7-BF16-E197252F9D0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46" name="TextBox 5745">
          <a:extLst>
            <a:ext uri="{FF2B5EF4-FFF2-40B4-BE49-F238E27FC236}">
              <a16:creationId xmlns:a16="http://schemas.microsoft.com/office/drawing/2014/main" id="{0284B01C-2E3E-43EF-B25C-A2559AB825C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47" name="TextBox 5746">
          <a:extLst>
            <a:ext uri="{FF2B5EF4-FFF2-40B4-BE49-F238E27FC236}">
              <a16:creationId xmlns:a16="http://schemas.microsoft.com/office/drawing/2014/main" id="{83929AAC-8BF9-47EC-9652-1146DBA3DCD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48" name="TextBox 5747">
          <a:extLst>
            <a:ext uri="{FF2B5EF4-FFF2-40B4-BE49-F238E27FC236}">
              <a16:creationId xmlns:a16="http://schemas.microsoft.com/office/drawing/2014/main" id="{5A6BE315-82A7-42C2-916C-CFD613B5C8E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49" name="TextBox 5748">
          <a:extLst>
            <a:ext uri="{FF2B5EF4-FFF2-40B4-BE49-F238E27FC236}">
              <a16:creationId xmlns:a16="http://schemas.microsoft.com/office/drawing/2014/main" id="{A5D76B86-E096-4D4E-B344-1158FEB7D3E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50" name="TextBox 5749">
          <a:extLst>
            <a:ext uri="{FF2B5EF4-FFF2-40B4-BE49-F238E27FC236}">
              <a16:creationId xmlns:a16="http://schemas.microsoft.com/office/drawing/2014/main" id="{A98C686A-30DE-4598-9B81-7918B39C2D7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51" name="TextBox 5750">
          <a:extLst>
            <a:ext uri="{FF2B5EF4-FFF2-40B4-BE49-F238E27FC236}">
              <a16:creationId xmlns:a16="http://schemas.microsoft.com/office/drawing/2014/main" id="{C3519DCA-E3A7-4D2D-9190-03CD7877EA5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52" name="TextBox 5751">
          <a:extLst>
            <a:ext uri="{FF2B5EF4-FFF2-40B4-BE49-F238E27FC236}">
              <a16:creationId xmlns:a16="http://schemas.microsoft.com/office/drawing/2014/main" id="{E509E832-FB4F-44EE-B7E3-52C497616EF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53" name="TextBox 5752">
          <a:extLst>
            <a:ext uri="{FF2B5EF4-FFF2-40B4-BE49-F238E27FC236}">
              <a16:creationId xmlns:a16="http://schemas.microsoft.com/office/drawing/2014/main" id="{94FF2754-B294-403C-B564-163CDC40145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54" name="TextBox 5753">
          <a:extLst>
            <a:ext uri="{FF2B5EF4-FFF2-40B4-BE49-F238E27FC236}">
              <a16:creationId xmlns:a16="http://schemas.microsoft.com/office/drawing/2014/main" id="{F9FDC0A5-630A-45D6-A3AB-40B942E823E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55" name="TextBox 5754">
          <a:extLst>
            <a:ext uri="{FF2B5EF4-FFF2-40B4-BE49-F238E27FC236}">
              <a16:creationId xmlns:a16="http://schemas.microsoft.com/office/drawing/2014/main" id="{D4E653BF-82B6-42D4-8A22-85FFA3FD1BE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56" name="TextBox 5755">
          <a:extLst>
            <a:ext uri="{FF2B5EF4-FFF2-40B4-BE49-F238E27FC236}">
              <a16:creationId xmlns:a16="http://schemas.microsoft.com/office/drawing/2014/main" id="{FC1476AB-139F-4DF6-9436-8880C2242A4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57" name="TextBox 5756">
          <a:extLst>
            <a:ext uri="{FF2B5EF4-FFF2-40B4-BE49-F238E27FC236}">
              <a16:creationId xmlns:a16="http://schemas.microsoft.com/office/drawing/2014/main" id="{EB545915-7899-42DA-8767-6F52A0135AF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58" name="TextBox 5757">
          <a:extLst>
            <a:ext uri="{FF2B5EF4-FFF2-40B4-BE49-F238E27FC236}">
              <a16:creationId xmlns:a16="http://schemas.microsoft.com/office/drawing/2014/main" id="{F1879035-AE61-434E-8DA5-C5EBA389AA3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59" name="TextBox 5758">
          <a:extLst>
            <a:ext uri="{FF2B5EF4-FFF2-40B4-BE49-F238E27FC236}">
              <a16:creationId xmlns:a16="http://schemas.microsoft.com/office/drawing/2014/main" id="{ADF3151B-5604-4753-8666-6A02BBBB76E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60" name="TextBox 5759">
          <a:extLst>
            <a:ext uri="{FF2B5EF4-FFF2-40B4-BE49-F238E27FC236}">
              <a16:creationId xmlns:a16="http://schemas.microsoft.com/office/drawing/2014/main" id="{FDF6656B-2175-47D7-9128-2F12238170F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61" name="TextBox 5760">
          <a:extLst>
            <a:ext uri="{FF2B5EF4-FFF2-40B4-BE49-F238E27FC236}">
              <a16:creationId xmlns:a16="http://schemas.microsoft.com/office/drawing/2014/main" id="{0C9239B6-930B-4B15-9DC0-03FFB268973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62" name="TextBox 5761">
          <a:extLst>
            <a:ext uri="{FF2B5EF4-FFF2-40B4-BE49-F238E27FC236}">
              <a16:creationId xmlns:a16="http://schemas.microsoft.com/office/drawing/2014/main" id="{B3CFC292-C5DA-4BF4-BAF8-05BFEE2CC69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63" name="TextBox 5762">
          <a:extLst>
            <a:ext uri="{FF2B5EF4-FFF2-40B4-BE49-F238E27FC236}">
              <a16:creationId xmlns:a16="http://schemas.microsoft.com/office/drawing/2014/main" id="{1A6A1045-259C-4EF0-9117-0612E2D957E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64" name="TextBox 5763">
          <a:extLst>
            <a:ext uri="{FF2B5EF4-FFF2-40B4-BE49-F238E27FC236}">
              <a16:creationId xmlns:a16="http://schemas.microsoft.com/office/drawing/2014/main" id="{B317DBD6-ACA8-4E78-8D20-8C5C38800DD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65" name="TextBox 5764">
          <a:extLst>
            <a:ext uri="{FF2B5EF4-FFF2-40B4-BE49-F238E27FC236}">
              <a16:creationId xmlns:a16="http://schemas.microsoft.com/office/drawing/2014/main" id="{ED693DCA-2913-4FCC-AF92-BC094DF69E7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66" name="TextBox 5765">
          <a:extLst>
            <a:ext uri="{FF2B5EF4-FFF2-40B4-BE49-F238E27FC236}">
              <a16:creationId xmlns:a16="http://schemas.microsoft.com/office/drawing/2014/main" id="{C5C2BF4E-0BB6-4B13-82D2-0B2D01C6A3D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67" name="TextBox 5766">
          <a:extLst>
            <a:ext uri="{FF2B5EF4-FFF2-40B4-BE49-F238E27FC236}">
              <a16:creationId xmlns:a16="http://schemas.microsoft.com/office/drawing/2014/main" id="{C385BFBE-1F45-4627-B725-B838B1172B2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68" name="TextBox 5767">
          <a:extLst>
            <a:ext uri="{FF2B5EF4-FFF2-40B4-BE49-F238E27FC236}">
              <a16:creationId xmlns:a16="http://schemas.microsoft.com/office/drawing/2014/main" id="{66C6C33C-783C-4692-A858-AD1B2D5BF16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69" name="TextBox 5768">
          <a:extLst>
            <a:ext uri="{FF2B5EF4-FFF2-40B4-BE49-F238E27FC236}">
              <a16:creationId xmlns:a16="http://schemas.microsoft.com/office/drawing/2014/main" id="{C29AB1F5-B9D6-49D3-9DB6-44AF9301F3A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70" name="TextBox 5769">
          <a:extLst>
            <a:ext uri="{FF2B5EF4-FFF2-40B4-BE49-F238E27FC236}">
              <a16:creationId xmlns:a16="http://schemas.microsoft.com/office/drawing/2014/main" id="{110D6FB0-DF83-48A6-A505-E61DF709FA8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71" name="TextBox 5770">
          <a:extLst>
            <a:ext uri="{FF2B5EF4-FFF2-40B4-BE49-F238E27FC236}">
              <a16:creationId xmlns:a16="http://schemas.microsoft.com/office/drawing/2014/main" id="{0C2C3539-93D2-4C8B-A90B-EDF30644080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72" name="TextBox 5771">
          <a:extLst>
            <a:ext uri="{FF2B5EF4-FFF2-40B4-BE49-F238E27FC236}">
              <a16:creationId xmlns:a16="http://schemas.microsoft.com/office/drawing/2014/main" id="{4C70C7BB-9632-427C-86B7-A49346114CA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73" name="TextBox 5772">
          <a:extLst>
            <a:ext uri="{FF2B5EF4-FFF2-40B4-BE49-F238E27FC236}">
              <a16:creationId xmlns:a16="http://schemas.microsoft.com/office/drawing/2014/main" id="{57B0F6F1-B993-4A1D-8233-BD4090D6C38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74" name="TextBox 5773">
          <a:extLst>
            <a:ext uri="{FF2B5EF4-FFF2-40B4-BE49-F238E27FC236}">
              <a16:creationId xmlns:a16="http://schemas.microsoft.com/office/drawing/2014/main" id="{2910E192-529C-468F-8875-12715D8B2CF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75" name="TextBox 5774">
          <a:extLst>
            <a:ext uri="{FF2B5EF4-FFF2-40B4-BE49-F238E27FC236}">
              <a16:creationId xmlns:a16="http://schemas.microsoft.com/office/drawing/2014/main" id="{6189B8C8-4A75-4F2F-9B2C-408616ADF6D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76" name="TextBox 5775">
          <a:extLst>
            <a:ext uri="{FF2B5EF4-FFF2-40B4-BE49-F238E27FC236}">
              <a16:creationId xmlns:a16="http://schemas.microsoft.com/office/drawing/2014/main" id="{F13E9296-AE06-464E-9A1F-A4A548A9188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77" name="TextBox 5776">
          <a:extLst>
            <a:ext uri="{FF2B5EF4-FFF2-40B4-BE49-F238E27FC236}">
              <a16:creationId xmlns:a16="http://schemas.microsoft.com/office/drawing/2014/main" id="{AE2A3D17-B84E-4A14-89EE-B5AF82FD944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78" name="TextBox 5777">
          <a:extLst>
            <a:ext uri="{FF2B5EF4-FFF2-40B4-BE49-F238E27FC236}">
              <a16:creationId xmlns:a16="http://schemas.microsoft.com/office/drawing/2014/main" id="{113A9AF5-2AA7-4469-B500-031134EC538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79" name="TextBox 5778">
          <a:extLst>
            <a:ext uri="{FF2B5EF4-FFF2-40B4-BE49-F238E27FC236}">
              <a16:creationId xmlns:a16="http://schemas.microsoft.com/office/drawing/2014/main" id="{6A10D759-3368-44F4-BBD0-EF10ACC4B00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80" name="TextBox 5779">
          <a:extLst>
            <a:ext uri="{FF2B5EF4-FFF2-40B4-BE49-F238E27FC236}">
              <a16:creationId xmlns:a16="http://schemas.microsoft.com/office/drawing/2014/main" id="{E20D5CE8-F66B-498F-966B-4F8BC933010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81" name="TextBox 5780">
          <a:extLst>
            <a:ext uri="{FF2B5EF4-FFF2-40B4-BE49-F238E27FC236}">
              <a16:creationId xmlns:a16="http://schemas.microsoft.com/office/drawing/2014/main" id="{B44B11AB-13E6-446A-A717-883EB9E43F1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82" name="TextBox 5781">
          <a:extLst>
            <a:ext uri="{FF2B5EF4-FFF2-40B4-BE49-F238E27FC236}">
              <a16:creationId xmlns:a16="http://schemas.microsoft.com/office/drawing/2014/main" id="{AEB10B53-B1C7-475B-8327-E5E65ECD164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83" name="TextBox 5782">
          <a:extLst>
            <a:ext uri="{FF2B5EF4-FFF2-40B4-BE49-F238E27FC236}">
              <a16:creationId xmlns:a16="http://schemas.microsoft.com/office/drawing/2014/main" id="{61A88FD6-B90F-4CC3-A831-F0BCF1881B4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84" name="TextBox 5783">
          <a:extLst>
            <a:ext uri="{FF2B5EF4-FFF2-40B4-BE49-F238E27FC236}">
              <a16:creationId xmlns:a16="http://schemas.microsoft.com/office/drawing/2014/main" id="{A939B96B-465D-4016-8DE8-CF4ABA2E3BB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85" name="TextBox 5784">
          <a:extLst>
            <a:ext uri="{FF2B5EF4-FFF2-40B4-BE49-F238E27FC236}">
              <a16:creationId xmlns:a16="http://schemas.microsoft.com/office/drawing/2014/main" id="{00B71971-9260-470C-B6F4-EA43AC90E91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86" name="TextBox 5785">
          <a:extLst>
            <a:ext uri="{FF2B5EF4-FFF2-40B4-BE49-F238E27FC236}">
              <a16:creationId xmlns:a16="http://schemas.microsoft.com/office/drawing/2014/main" id="{9BAF2963-59EC-4E44-91D9-34228F2CBAA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87" name="TextBox 5786">
          <a:extLst>
            <a:ext uri="{FF2B5EF4-FFF2-40B4-BE49-F238E27FC236}">
              <a16:creationId xmlns:a16="http://schemas.microsoft.com/office/drawing/2014/main" id="{715A8292-A7DA-49E5-A118-2D2D51CCA0F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88" name="TextBox 5787">
          <a:extLst>
            <a:ext uri="{FF2B5EF4-FFF2-40B4-BE49-F238E27FC236}">
              <a16:creationId xmlns:a16="http://schemas.microsoft.com/office/drawing/2014/main" id="{D9C8B037-CA53-4EBA-950B-91A6CFEEBC0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89" name="TextBox 5788">
          <a:extLst>
            <a:ext uri="{FF2B5EF4-FFF2-40B4-BE49-F238E27FC236}">
              <a16:creationId xmlns:a16="http://schemas.microsoft.com/office/drawing/2014/main" id="{8649A861-FA12-49EE-8E72-6049E3C6DA7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90" name="TextBox 5789">
          <a:extLst>
            <a:ext uri="{FF2B5EF4-FFF2-40B4-BE49-F238E27FC236}">
              <a16:creationId xmlns:a16="http://schemas.microsoft.com/office/drawing/2014/main" id="{D1445BAC-BF45-4492-ADA0-CA7F7D18610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91" name="TextBox 5790">
          <a:extLst>
            <a:ext uri="{FF2B5EF4-FFF2-40B4-BE49-F238E27FC236}">
              <a16:creationId xmlns:a16="http://schemas.microsoft.com/office/drawing/2014/main" id="{5BD92ECB-3775-4155-90D8-45083F8EF69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92" name="TextBox 5791">
          <a:extLst>
            <a:ext uri="{FF2B5EF4-FFF2-40B4-BE49-F238E27FC236}">
              <a16:creationId xmlns:a16="http://schemas.microsoft.com/office/drawing/2014/main" id="{F0098565-F823-4E62-A4CB-33F4405DB14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93" name="TextBox 5792">
          <a:extLst>
            <a:ext uri="{FF2B5EF4-FFF2-40B4-BE49-F238E27FC236}">
              <a16:creationId xmlns:a16="http://schemas.microsoft.com/office/drawing/2014/main" id="{881EC73D-7AEF-40A6-AE52-C2CBFAC20F7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94" name="TextBox 5793">
          <a:extLst>
            <a:ext uri="{FF2B5EF4-FFF2-40B4-BE49-F238E27FC236}">
              <a16:creationId xmlns:a16="http://schemas.microsoft.com/office/drawing/2014/main" id="{E026D7FF-D543-44A1-8718-00E3609E11F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95" name="TextBox 5794">
          <a:extLst>
            <a:ext uri="{FF2B5EF4-FFF2-40B4-BE49-F238E27FC236}">
              <a16:creationId xmlns:a16="http://schemas.microsoft.com/office/drawing/2014/main" id="{1D10EF9A-9703-455B-997F-3B488611495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96" name="TextBox 5795">
          <a:extLst>
            <a:ext uri="{FF2B5EF4-FFF2-40B4-BE49-F238E27FC236}">
              <a16:creationId xmlns:a16="http://schemas.microsoft.com/office/drawing/2014/main" id="{CC8FE527-116A-4381-BDF9-220B3A15502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97" name="TextBox 5796">
          <a:extLst>
            <a:ext uri="{FF2B5EF4-FFF2-40B4-BE49-F238E27FC236}">
              <a16:creationId xmlns:a16="http://schemas.microsoft.com/office/drawing/2014/main" id="{C6813E76-4257-4E74-B67A-DCF1838E761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98" name="TextBox 5797">
          <a:extLst>
            <a:ext uri="{FF2B5EF4-FFF2-40B4-BE49-F238E27FC236}">
              <a16:creationId xmlns:a16="http://schemas.microsoft.com/office/drawing/2014/main" id="{9EA7C7EF-356F-4364-9CF6-9B7DF783835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799" name="TextBox 5798">
          <a:extLst>
            <a:ext uri="{FF2B5EF4-FFF2-40B4-BE49-F238E27FC236}">
              <a16:creationId xmlns:a16="http://schemas.microsoft.com/office/drawing/2014/main" id="{C1F22DF3-1C85-4D94-871C-28BF1623D4A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00" name="TextBox 5799">
          <a:extLst>
            <a:ext uri="{FF2B5EF4-FFF2-40B4-BE49-F238E27FC236}">
              <a16:creationId xmlns:a16="http://schemas.microsoft.com/office/drawing/2014/main" id="{038774D7-EC5B-47EB-9DF2-C3482F88E0F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01" name="TextBox 5800">
          <a:extLst>
            <a:ext uri="{FF2B5EF4-FFF2-40B4-BE49-F238E27FC236}">
              <a16:creationId xmlns:a16="http://schemas.microsoft.com/office/drawing/2014/main" id="{ECBC3411-1494-4150-939C-DBC9CFBA5BA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02" name="TextBox 5801">
          <a:extLst>
            <a:ext uri="{FF2B5EF4-FFF2-40B4-BE49-F238E27FC236}">
              <a16:creationId xmlns:a16="http://schemas.microsoft.com/office/drawing/2014/main" id="{09995AC7-B669-4D85-BC2C-44FF7352E54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03" name="TextBox 5802">
          <a:extLst>
            <a:ext uri="{FF2B5EF4-FFF2-40B4-BE49-F238E27FC236}">
              <a16:creationId xmlns:a16="http://schemas.microsoft.com/office/drawing/2014/main" id="{5D56B14A-5BCE-4A1B-BD27-7CEA254A4E5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04" name="TextBox 5803">
          <a:extLst>
            <a:ext uri="{FF2B5EF4-FFF2-40B4-BE49-F238E27FC236}">
              <a16:creationId xmlns:a16="http://schemas.microsoft.com/office/drawing/2014/main" id="{8B74F887-158B-4DF4-B9C6-C2563EC01C5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05" name="TextBox 5804">
          <a:extLst>
            <a:ext uri="{FF2B5EF4-FFF2-40B4-BE49-F238E27FC236}">
              <a16:creationId xmlns:a16="http://schemas.microsoft.com/office/drawing/2014/main" id="{0DA313C7-75DF-498F-AEDA-AC9A8914DFF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06" name="TextBox 5805">
          <a:extLst>
            <a:ext uri="{FF2B5EF4-FFF2-40B4-BE49-F238E27FC236}">
              <a16:creationId xmlns:a16="http://schemas.microsoft.com/office/drawing/2014/main" id="{2D653888-0F2D-4D38-89C9-550CE0E4584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07" name="TextBox 5806">
          <a:extLst>
            <a:ext uri="{FF2B5EF4-FFF2-40B4-BE49-F238E27FC236}">
              <a16:creationId xmlns:a16="http://schemas.microsoft.com/office/drawing/2014/main" id="{6A62E5FB-CDBC-4A24-A209-CDF99894468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08" name="TextBox 5807">
          <a:extLst>
            <a:ext uri="{FF2B5EF4-FFF2-40B4-BE49-F238E27FC236}">
              <a16:creationId xmlns:a16="http://schemas.microsoft.com/office/drawing/2014/main" id="{7DBCDFA2-2E30-4C69-90F4-22176D38BFE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09" name="TextBox 5808">
          <a:extLst>
            <a:ext uri="{FF2B5EF4-FFF2-40B4-BE49-F238E27FC236}">
              <a16:creationId xmlns:a16="http://schemas.microsoft.com/office/drawing/2014/main" id="{A2761534-77A6-43C5-AEEE-51E641FE69E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10" name="TextBox 5809">
          <a:extLst>
            <a:ext uri="{FF2B5EF4-FFF2-40B4-BE49-F238E27FC236}">
              <a16:creationId xmlns:a16="http://schemas.microsoft.com/office/drawing/2014/main" id="{283396CE-ACC7-4AE4-8B7D-5DB253AAF61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11" name="TextBox 5810">
          <a:extLst>
            <a:ext uri="{FF2B5EF4-FFF2-40B4-BE49-F238E27FC236}">
              <a16:creationId xmlns:a16="http://schemas.microsoft.com/office/drawing/2014/main" id="{3849AF98-49FB-4344-8A72-4335F050567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12" name="TextBox 5811">
          <a:extLst>
            <a:ext uri="{FF2B5EF4-FFF2-40B4-BE49-F238E27FC236}">
              <a16:creationId xmlns:a16="http://schemas.microsoft.com/office/drawing/2014/main" id="{B21117C9-D5A2-47EE-8F40-E8A6BC1A299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13" name="TextBox 5812">
          <a:extLst>
            <a:ext uri="{FF2B5EF4-FFF2-40B4-BE49-F238E27FC236}">
              <a16:creationId xmlns:a16="http://schemas.microsoft.com/office/drawing/2014/main" id="{D7C8C292-A66D-4543-9DF3-1C4E0A61C98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14" name="TextBox 5813">
          <a:extLst>
            <a:ext uri="{FF2B5EF4-FFF2-40B4-BE49-F238E27FC236}">
              <a16:creationId xmlns:a16="http://schemas.microsoft.com/office/drawing/2014/main" id="{FBE316EB-B018-404F-BEFD-9D9B61DBAB1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15" name="TextBox 5814">
          <a:extLst>
            <a:ext uri="{FF2B5EF4-FFF2-40B4-BE49-F238E27FC236}">
              <a16:creationId xmlns:a16="http://schemas.microsoft.com/office/drawing/2014/main" id="{467AB4F5-928D-442E-B14E-7BABA8F7375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16" name="TextBox 5815">
          <a:extLst>
            <a:ext uri="{FF2B5EF4-FFF2-40B4-BE49-F238E27FC236}">
              <a16:creationId xmlns:a16="http://schemas.microsoft.com/office/drawing/2014/main" id="{11DEB926-1D64-4369-AC25-28D342DBF20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17" name="TextBox 5816">
          <a:extLst>
            <a:ext uri="{FF2B5EF4-FFF2-40B4-BE49-F238E27FC236}">
              <a16:creationId xmlns:a16="http://schemas.microsoft.com/office/drawing/2014/main" id="{D772B882-0EEE-4730-AA84-B83DF6083AD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18" name="TextBox 5817">
          <a:extLst>
            <a:ext uri="{FF2B5EF4-FFF2-40B4-BE49-F238E27FC236}">
              <a16:creationId xmlns:a16="http://schemas.microsoft.com/office/drawing/2014/main" id="{1772E690-D3DB-4876-8221-4084B7BFCA1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19" name="TextBox 5818">
          <a:extLst>
            <a:ext uri="{FF2B5EF4-FFF2-40B4-BE49-F238E27FC236}">
              <a16:creationId xmlns:a16="http://schemas.microsoft.com/office/drawing/2014/main" id="{A4C3773F-2994-4754-9B61-11279EC4671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20" name="TextBox 5819">
          <a:extLst>
            <a:ext uri="{FF2B5EF4-FFF2-40B4-BE49-F238E27FC236}">
              <a16:creationId xmlns:a16="http://schemas.microsoft.com/office/drawing/2014/main" id="{CFDE9418-0F26-40AB-BABA-42F51F9C149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21" name="TextBox 5820">
          <a:extLst>
            <a:ext uri="{FF2B5EF4-FFF2-40B4-BE49-F238E27FC236}">
              <a16:creationId xmlns:a16="http://schemas.microsoft.com/office/drawing/2014/main" id="{2F793A7F-22A6-4E22-94A8-B76E31527F0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22" name="TextBox 5821">
          <a:extLst>
            <a:ext uri="{FF2B5EF4-FFF2-40B4-BE49-F238E27FC236}">
              <a16:creationId xmlns:a16="http://schemas.microsoft.com/office/drawing/2014/main" id="{A78F6DE9-3745-4F49-998B-28AFB2156BA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23" name="TextBox 5822">
          <a:extLst>
            <a:ext uri="{FF2B5EF4-FFF2-40B4-BE49-F238E27FC236}">
              <a16:creationId xmlns:a16="http://schemas.microsoft.com/office/drawing/2014/main" id="{BA81B65A-3841-42D2-9AAC-0C2F8186FE1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24" name="TextBox 5823">
          <a:extLst>
            <a:ext uri="{FF2B5EF4-FFF2-40B4-BE49-F238E27FC236}">
              <a16:creationId xmlns:a16="http://schemas.microsoft.com/office/drawing/2014/main" id="{12F258A5-1403-4DC5-8B1E-93550DFDC26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25" name="TextBox 5824">
          <a:extLst>
            <a:ext uri="{FF2B5EF4-FFF2-40B4-BE49-F238E27FC236}">
              <a16:creationId xmlns:a16="http://schemas.microsoft.com/office/drawing/2014/main" id="{4CFAD9FF-1195-4BA5-B691-79F41ABE7E1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26" name="TextBox 5825">
          <a:extLst>
            <a:ext uri="{FF2B5EF4-FFF2-40B4-BE49-F238E27FC236}">
              <a16:creationId xmlns:a16="http://schemas.microsoft.com/office/drawing/2014/main" id="{F5945396-662A-4889-AA94-D231D458224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27" name="TextBox 5826">
          <a:extLst>
            <a:ext uri="{FF2B5EF4-FFF2-40B4-BE49-F238E27FC236}">
              <a16:creationId xmlns:a16="http://schemas.microsoft.com/office/drawing/2014/main" id="{B6EF1740-3198-4304-88EC-CB7E86CF3EB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28" name="TextBox 5827">
          <a:extLst>
            <a:ext uri="{FF2B5EF4-FFF2-40B4-BE49-F238E27FC236}">
              <a16:creationId xmlns:a16="http://schemas.microsoft.com/office/drawing/2014/main" id="{740F0D62-609D-4BFC-AEC0-1E875AA6C9F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29" name="TextBox 5828">
          <a:extLst>
            <a:ext uri="{FF2B5EF4-FFF2-40B4-BE49-F238E27FC236}">
              <a16:creationId xmlns:a16="http://schemas.microsoft.com/office/drawing/2014/main" id="{9AA56D12-1BEC-4B0C-B6A4-279114369A0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30" name="TextBox 5829">
          <a:extLst>
            <a:ext uri="{FF2B5EF4-FFF2-40B4-BE49-F238E27FC236}">
              <a16:creationId xmlns:a16="http://schemas.microsoft.com/office/drawing/2014/main" id="{F69F3434-6660-462A-BBA7-E94DBF5FE68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31" name="TextBox 5830">
          <a:extLst>
            <a:ext uri="{FF2B5EF4-FFF2-40B4-BE49-F238E27FC236}">
              <a16:creationId xmlns:a16="http://schemas.microsoft.com/office/drawing/2014/main" id="{5DF26874-E60B-4CD8-8F64-AC9244083C2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32" name="TextBox 5831">
          <a:extLst>
            <a:ext uri="{FF2B5EF4-FFF2-40B4-BE49-F238E27FC236}">
              <a16:creationId xmlns:a16="http://schemas.microsoft.com/office/drawing/2014/main" id="{4ABB8263-D479-4740-B9E0-8506C7CC8E5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33" name="TextBox 5832">
          <a:extLst>
            <a:ext uri="{FF2B5EF4-FFF2-40B4-BE49-F238E27FC236}">
              <a16:creationId xmlns:a16="http://schemas.microsoft.com/office/drawing/2014/main" id="{C8D6BE47-099F-4843-8B61-BF3EC7C81D6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34" name="TextBox 5833">
          <a:extLst>
            <a:ext uri="{FF2B5EF4-FFF2-40B4-BE49-F238E27FC236}">
              <a16:creationId xmlns:a16="http://schemas.microsoft.com/office/drawing/2014/main" id="{636AB438-471A-4AFC-805B-B6E97EC3ABC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35" name="TextBox 5834">
          <a:extLst>
            <a:ext uri="{FF2B5EF4-FFF2-40B4-BE49-F238E27FC236}">
              <a16:creationId xmlns:a16="http://schemas.microsoft.com/office/drawing/2014/main" id="{461EBFF2-8943-4C8C-85C5-659E89A27DD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36" name="TextBox 5835">
          <a:extLst>
            <a:ext uri="{FF2B5EF4-FFF2-40B4-BE49-F238E27FC236}">
              <a16:creationId xmlns:a16="http://schemas.microsoft.com/office/drawing/2014/main" id="{CFE65E6F-357B-4B86-93BD-570F39A9CA0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37" name="TextBox 5836">
          <a:extLst>
            <a:ext uri="{FF2B5EF4-FFF2-40B4-BE49-F238E27FC236}">
              <a16:creationId xmlns:a16="http://schemas.microsoft.com/office/drawing/2014/main" id="{271923FB-BDF0-4386-89B7-3D60CFBA716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38" name="TextBox 5837">
          <a:extLst>
            <a:ext uri="{FF2B5EF4-FFF2-40B4-BE49-F238E27FC236}">
              <a16:creationId xmlns:a16="http://schemas.microsoft.com/office/drawing/2014/main" id="{2BAE5957-2407-493D-B7D9-AAED969C1D2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39" name="TextBox 5838">
          <a:extLst>
            <a:ext uri="{FF2B5EF4-FFF2-40B4-BE49-F238E27FC236}">
              <a16:creationId xmlns:a16="http://schemas.microsoft.com/office/drawing/2014/main" id="{CF45F187-116C-4352-BF4D-F2483A1654D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40" name="TextBox 5839">
          <a:extLst>
            <a:ext uri="{FF2B5EF4-FFF2-40B4-BE49-F238E27FC236}">
              <a16:creationId xmlns:a16="http://schemas.microsoft.com/office/drawing/2014/main" id="{B2DBA69B-5435-4E65-993D-F5A47B8DDEB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41" name="TextBox 5840">
          <a:extLst>
            <a:ext uri="{FF2B5EF4-FFF2-40B4-BE49-F238E27FC236}">
              <a16:creationId xmlns:a16="http://schemas.microsoft.com/office/drawing/2014/main" id="{1425B393-2029-4367-90AA-2AA1A54DEC8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42" name="TextBox 5841">
          <a:extLst>
            <a:ext uri="{FF2B5EF4-FFF2-40B4-BE49-F238E27FC236}">
              <a16:creationId xmlns:a16="http://schemas.microsoft.com/office/drawing/2014/main" id="{5BA05E0B-1A2E-4840-8691-A63CD142E9E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43" name="TextBox 5842">
          <a:extLst>
            <a:ext uri="{FF2B5EF4-FFF2-40B4-BE49-F238E27FC236}">
              <a16:creationId xmlns:a16="http://schemas.microsoft.com/office/drawing/2014/main" id="{6DA776E1-1B00-4CE2-8167-F7C74E6F55E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44" name="TextBox 5843">
          <a:extLst>
            <a:ext uri="{FF2B5EF4-FFF2-40B4-BE49-F238E27FC236}">
              <a16:creationId xmlns:a16="http://schemas.microsoft.com/office/drawing/2014/main" id="{8EBE93B4-3D06-47C7-ABEB-09847CB8FEA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45" name="TextBox 5844">
          <a:extLst>
            <a:ext uri="{FF2B5EF4-FFF2-40B4-BE49-F238E27FC236}">
              <a16:creationId xmlns:a16="http://schemas.microsoft.com/office/drawing/2014/main" id="{4BD54BE6-8D92-44D2-8507-BA2344EC168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46" name="TextBox 5845">
          <a:extLst>
            <a:ext uri="{FF2B5EF4-FFF2-40B4-BE49-F238E27FC236}">
              <a16:creationId xmlns:a16="http://schemas.microsoft.com/office/drawing/2014/main" id="{C375BAD0-4B5D-4D37-AE5A-A954AE511A1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47" name="TextBox 5846">
          <a:extLst>
            <a:ext uri="{FF2B5EF4-FFF2-40B4-BE49-F238E27FC236}">
              <a16:creationId xmlns:a16="http://schemas.microsoft.com/office/drawing/2014/main" id="{47408905-D78F-44E6-BCE5-1734A1E7E9C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48" name="TextBox 5847">
          <a:extLst>
            <a:ext uri="{FF2B5EF4-FFF2-40B4-BE49-F238E27FC236}">
              <a16:creationId xmlns:a16="http://schemas.microsoft.com/office/drawing/2014/main" id="{400D835E-82B3-4EBA-A8A0-05BAAFA9734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49" name="TextBox 5848">
          <a:extLst>
            <a:ext uri="{FF2B5EF4-FFF2-40B4-BE49-F238E27FC236}">
              <a16:creationId xmlns:a16="http://schemas.microsoft.com/office/drawing/2014/main" id="{C754CF89-7136-4175-A0D5-B64E9AD85F9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50" name="TextBox 5849">
          <a:extLst>
            <a:ext uri="{FF2B5EF4-FFF2-40B4-BE49-F238E27FC236}">
              <a16:creationId xmlns:a16="http://schemas.microsoft.com/office/drawing/2014/main" id="{D1C47556-FDE3-49F2-8F73-AE86A81BC91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51" name="TextBox 5850">
          <a:extLst>
            <a:ext uri="{FF2B5EF4-FFF2-40B4-BE49-F238E27FC236}">
              <a16:creationId xmlns:a16="http://schemas.microsoft.com/office/drawing/2014/main" id="{6AAA7DBE-87C8-42E9-8DAF-BBA821B76DA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52" name="TextBox 5851">
          <a:extLst>
            <a:ext uri="{FF2B5EF4-FFF2-40B4-BE49-F238E27FC236}">
              <a16:creationId xmlns:a16="http://schemas.microsoft.com/office/drawing/2014/main" id="{93BA7C06-CAD8-402D-9918-4358AD8B861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53" name="TextBox 5852">
          <a:extLst>
            <a:ext uri="{FF2B5EF4-FFF2-40B4-BE49-F238E27FC236}">
              <a16:creationId xmlns:a16="http://schemas.microsoft.com/office/drawing/2014/main" id="{6ED9C303-0FD4-4C87-B442-A647476D6FF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54" name="TextBox 5853">
          <a:extLst>
            <a:ext uri="{FF2B5EF4-FFF2-40B4-BE49-F238E27FC236}">
              <a16:creationId xmlns:a16="http://schemas.microsoft.com/office/drawing/2014/main" id="{69BDEF0E-98CF-4899-ADB7-E63248D8788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55" name="TextBox 5854">
          <a:extLst>
            <a:ext uri="{FF2B5EF4-FFF2-40B4-BE49-F238E27FC236}">
              <a16:creationId xmlns:a16="http://schemas.microsoft.com/office/drawing/2014/main" id="{7362E7D1-8791-4BCA-8455-9E3C8819164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56" name="TextBox 5855">
          <a:extLst>
            <a:ext uri="{FF2B5EF4-FFF2-40B4-BE49-F238E27FC236}">
              <a16:creationId xmlns:a16="http://schemas.microsoft.com/office/drawing/2014/main" id="{42A63F0A-BA69-4DFC-842C-3BB7B4A8A39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57" name="TextBox 5856">
          <a:extLst>
            <a:ext uri="{FF2B5EF4-FFF2-40B4-BE49-F238E27FC236}">
              <a16:creationId xmlns:a16="http://schemas.microsoft.com/office/drawing/2014/main" id="{C946D875-A966-45A9-8DE0-BFFE59BFE4D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58" name="TextBox 5857">
          <a:extLst>
            <a:ext uri="{FF2B5EF4-FFF2-40B4-BE49-F238E27FC236}">
              <a16:creationId xmlns:a16="http://schemas.microsoft.com/office/drawing/2014/main" id="{9C0825F1-18A5-4607-AAA8-D0DFB71806F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59" name="TextBox 5858">
          <a:extLst>
            <a:ext uri="{FF2B5EF4-FFF2-40B4-BE49-F238E27FC236}">
              <a16:creationId xmlns:a16="http://schemas.microsoft.com/office/drawing/2014/main" id="{094F3712-25BD-4CB4-B734-54F14AD3F37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60" name="TextBox 5859">
          <a:extLst>
            <a:ext uri="{FF2B5EF4-FFF2-40B4-BE49-F238E27FC236}">
              <a16:creationId xmlns:a16="http://schemas.microsoft.com/office/drawing/2014/main" id="{EF51687F-47B4-477A-8A8D-1BC5DAB73AB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61" name="TextBox 5860">
          <a:extLst>
            <a:ext uri="{FF2B5EF4-FFF2-40B4-BE49-F238E27FC236}">
              <a16:creationId xmlns:a16="http://schemas.microsoft.com/office/drawing/2014/main" id="{4B4D37BA-4DF5-4A97-84DA-BDF5C0B0C6D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62" name="TextBox 5861">
          <a:extLst>
            <a:ext uri="{FF2B5EF4-FFF2-40B4-BE49-F238E27FC236}">
              <a16:creationId xmlns:a16="http://schemas.microsoft.com/office/drawing/2014/main" id="{C0C279C2-7070-4FCF-9F9D-7D158145484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63" name="TextBox 5862">
          <a:extLst>
            <a:ext uri="{FF2B5EF4-FFF2-40B4-BE49-F238E27FC236}">
              <a16:creationId xmlns:a16="http://schemas.microsoft.com/office/drawing/2014/main" id="{E05181B6-45CA-42D4-9DEE-475FE23AFC9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64" name="TextBox 5863">
          <a:extLst>
            <a:ext uri="{FF2B5EF4-FFF2-40B4-BE49-F238E27FC236}">
              <a16:creationId xmlns:a16="http://schemas.microsoft.com/office/drawing/2014/main" id="{5EC733F2-43CC-48A3-ADFC-BF03A827730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65" name="TextBox 5864">
          <a:extLst>
            <a:ext uri="{FF2B5EF4-FFF2-40B4-BE49-F238E27FC236}">
              <a16:creationId xmlns:a16="http://schemas.microsoft.com/office/drawing/2014/main" id="{1FD8FD48-6CB8-44EF-866C-FCF2959CCC5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66" name="TextBox 5865">
          <a:extLst>
            <a:ext uri="{FF2B5EF4-FFF2-40B4-BE49-F238E27FC236}">
              <a16:creationId xmlns:a16="http://schemas.microsoft.com/office/drawing/2014/main" id="{F93CED95-D423-4F91-9A65-8B4E3E46E2C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67" name="TextBox 5866">
          <a:extLst>
            <a:ext uri="{FF2B5EF4-FFF2-40B4-BE49-F238E27FC236}">
              <a16:creationId xmlns:a16="http://schemas.microsoft.com/office/drawing/2014/main" id="{704CBB76-A924-4F59-9CD0-222219D90A1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68" name="TextBox 5867">
          <a:extLst>
            <a:ext uri="{FF2B5EF4-FFF2-40B4-BE49-F238E27FC236}">
              <a16:creationId xmlns:a16="http://schemas.microsoft.com/office/drawing/2014/main" id="{4247D0E7-33B6-40F3-8431-6BEFAEA7144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69" name="TextBox 5868">
          <a:extLst>
            <a:ext uri="{FF2B5EF4-FFF2-40B4-BE49-F238E27FC236}">
              <a16:creationId xmlns:a16="http://schemas.microsoft.com/office/drawing/2014/main" id="{F9CD9B98-E591-471B-B7F2-9FA6C18C7EC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70" name="TextBox 5869">
          <a:extLst>
            <a:ext uri="{FF2B5EF4-FFF2-40B4-BE49-F238E27FC236}">
              <a16:creationId xmlns:a16="http://schemas.microsoft.com/office/drawing/2014/main" id="{D29C8CCF-F1CF-4A3F-837F-6B37440906E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71" name="TextBox 5870">
          <a:extLst>
            <a:ext uri="{FF2B5EF4-FFF2-40B4-BE49-F238E27FC236}">
              <a16:creationId xmlns:a16="http://schemas.microsoft.com/office/drawing/2014/main" id="{52B98A7D-CA20-415A-BD59-7983BD88606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72" name="TextBox 5871">
          <a:extLst>
            <a:ext uri="{FF2B5EF4-FFF2-40B4-BE49-F238E27FC236}">
              <a16:creationId xmlns:a16="http://schemas.microsoft.com/office/drawing/2014/main" id="{A7E5FE02-7B0D-4D8E-84EB-4DD40330291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73" name="TextBox 5872">
          <a:extLst>
            <a:ext uri="{FF2B5EF4-FFF2-40B4-BE49-F238E27FC236}">
              <a16:creationId xmlns:a16="http://schemas.microsoft.com/office/drawing/2014/main" id="{6DF8CE51-196D-4E35-928D-9EE86A9CD83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74" name="TextBox 5873">
          <a:extLst>
            <a:ext uri="{FF2B5EF4-FFF2-40B4-BE49-F238E27FC236}">
              <a16:creationId xmlns:a16="http://schemas.microsoft.com/office/drawing/2014/main" id="{D930A8F8-0FD8-418D-82B1-50FADD66491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75" name="TextBox 5874">
          <a:extLst>
            <a:ext uri="{FF2B5EF4-FFF2-40B4-BE49-F238E27FC236}">
              <a16:creationId xmlns:a16="http://schemas.microsoft.com/office/drawing/2014/main" id="{C3DE2BEE-0A14-408D-9B6C-2C4EFD4614F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76" name="TextBox 5875">
          <a:extLst>
            <a:ext uri="{FF2B5EF4-FFF2-40B4-BE49-F238E27FC236}">
              <a16:creationId xmlns:a16="http://schemas.microsoft.com/office/drawing/2014/main" id="{47AE9C15-B042-4ACE-AF90-C6D0CB81C5B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77" name="TextBox 5876">
          <a:extLst>
            <a:ext uri="{FF2B5EF4-FFF2-40B4-BE49-F238E27FC236}">
              <a16:creationId xmlns:a16="http://schemas.microsoft.com/office/drawing/2014/main" id="{41938243-D16B-49F7-AF09-90DA0C931AB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78" name="TextBox 5877">
          <a:extLst>
            <a:ext uri="{FF2B5EF4-FFF2-40B4-BE49-F238E27FC236}">
              <a16:creationId xmlns:a16="http://schemas.microsoft.com/office/drawing/2014/main" id="{58F43E89-D186-4BD9-B234-411CA454EBA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79" name="TextBox 5878">
          <a:extLst>
            <a:ext uri="{FF2B5EF4-FFF2-40B4-BE49-F238E27FC236}">
              <a16:creationId xmlns:a16="http://schemas.microsoft.com/office/drawing/2014/main" id="{A93DFF8E-86CE-4055-97EF-D9D1F170DB1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80" name="TextBox 5879">
          <a:extLst>
            <a:ext uri="{FF2B5EF4-FFF2-40B4-BE49-F238E27FC236}">
              <a16:creationId xmlns:a16="http://schemas.microsoft.com/office/drawing/2014/main" id="{6E620298-7C7B-4886-B309-8780C46784D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81" name="TextBox 5880">
          <a:extLst>
            <a:ext uri="{FF2B5EF4-FFF2-40B4-BE49-F238E27FC236}">
              <a16:creationId xmlns:a16="http://schemas.microsoft.com/office/drawing/2014/main" id="{983F2EB9-DD75-414F-94FC-AAC4B85F671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82" name="TextBox 5881">
          <a:extLst>
            <a:ext uri="{FF2B5EF4-FFF2-40B4-BE49-F238E27FC236}">
              <a16:creationId xmlns:a16="http://schemas.microsoft.com/office/drawing/2014/main" id="{CBC7DC9C-C83A-4737-85FC-8D78AEC704B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83" name="TextBox 5882">
          <a:extLst>
            <a:ext uri="{FF2B5EF4-FFF2-40B4-BE49-F238E27FC236}">
              <a16:creationId xmlns:a16="http://schemas.microsoft.com/office/drawing/2014/main" id="{D213D848-E64C-46C4-8EA0-10818BFCD24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84" name="TextBox 5883">
          <a:extLst>
            <a:ext uri="{FF2B5EF4-FFF2-40B4-BE49-F238E27FC236}">
              <a16:creationId xmlns:a16="http://schemas.microsoft.com/office/drawing/2014/main" id="{182406E4-E4E2-4807-B3E7-11AFCD84055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85" name="TextBox 5884">
          <a:extLst>
            <a:ext uri="{FF2B5EF4-FFF2-40B4-BE49-F238E27FC236}">
              <a16:creationId xmlns:a16="http://schemas.microsoft.com/office/drawing/2014/main" id="{BEF5A014-37F9-4508-89DD-266459A5C42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86" name="TextBox 5885">
          <a:extLst>
            <a:ext uri="{FF2B5EF4-FFF2-40B4-BE49-F238E27FC236}">
              <a16:creationId xmlns:a16="http://schemas.microsoft.com/office/drawing/2014/main" id="{FF2C45BF-3CEA-4F73-8524-FBB14375E07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87" name="TextBox 5886">
          <a:extLst>
            <a:ext uri="{FF2B5EF4-FFF2-40B4-BE49-F238E27FC236}">
              <a16:creationId xmlns:a16="http://schemas.microsoft.com/office/drawing/2014/main" id="{0D6EC31E-6BF3-4648-963A-09EE4FD6582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88" name="TextBox 5887">
          <a:extLst>
            <a:ext uri="{FF2B5EF4-FFF2-40B4-BE49-F238E27FC236}">
              <a16:creationId xmlns:a16="http://schemas.microsoft.com/office/drawing/2014/main" id="{9778D6C3-EB09-4861-8C01-F15F38ADD5A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89" name="TextBox 5888">
          <a:extLst>
            <a:ext uri="{FF2B5EF4-FFF2-40B4-BE49-F238E27FC236}">
              <a16:creationId xmlns:a16="http://schemas.microsoft.com/office/drawing/2014/main" id="{CB609500-88FA-4452-9889-0BB32E1E5E2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90" name="TextBox 5889">
          <a:extLst>
            <a:ext uri="{FF2B5EF4-FFF2-40B4-BE49-F238E27FC236}">
              <a16:creationId xmlns:a16="http://schemas.microsoft.com/office/drawing/2014/main" id="{55403002-3ED3-44FB-B4D7-FD59A717970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91" name="TextBox 5890">
          <a:extLst>
            <a:ext uri="{FF2B5EF4-FFF2-40B4-BE49-F238E27FC236}">
              <a16:creationId xmlns:a16="http://schemas.microsoft.com/office/drawing/2014/main" id="{2D650F10-0FE9-46F7-9450-24EF2EAFEF5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92" name="TextBox 5891">
          <a:extLst>
            <a:ext uri="{FF2B5EF4-FFF2-40B4-BE49-F238E27FC236}">
              <a16:creationId xmlns:a16="http://schemas.microsoft.com/office/drawing/2014/main" id="{ECCC9A19-CB2E-493D-8528-647909A8DAC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93" name="TextBox 5892">
          <a:extLst>
            <a:ext uri="{FF2B5EF4-FFF2-40B4-BE49-F238E27FC236}">
              <a16:creationId xmlns:a16="http://schemas.microsoft.com/office/drawing/2014/main" id="{5B281C84-8C84-4EFC-9821-4A71177DF0C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94" name="TextBox 5893">
          <a:extLst>
            <a:ext uri="{FF2B5EF4-FFF2-40B4-BE49-F238E27FC236}">
              <a16:creationId xmlns:a16="http://schemas.microsoft.com/office/drawing/2014/main" id="{338723F2-5B8A-48E8-A38B-93C83F6D2E4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95" name="TextBox 5894">
          <a:extLst>
            <a:ext uri="{FF2B5EF4-FFF2-40B4-BE49-F238E27FC236}">
              <a16:creationId xmlns:a16="http://schemas.microsoft.com/office/drawing/2014/main" id="{A5921447-7BB5-421C-A89B-1C1AB082CF3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96" name="TextBox 5895">
          <a:extLst>
            <a:ext uri="{FF2B5EF4-FFF2-40B4-BE49-F238E27FC236}">
              <a16:creationId xmlns:a16="http://schemas.microsoft.com/office/drawing/2014/main" id="{7341F452-0C2F-4E07-978E-0A8F4BE296E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97" name="TextBox 5896">
          <a:extLst>
            <a:ext uri="{FF2B5EF4-FFF2-40B4-BE49-F238E27FC236}">
              <a16:creationId xmlns:a16="http://schemas.microsoft.com/office/drawing/2014/main" id="{016723DF-A6D5-49F5-B9D1-19BEBC67949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98" name="TextBox 5897">
          <a:extLst>
            <a:ext uri="{FF2B5EF4-FFF2-40B4-BE49-F238E27FC236}">
              <a16:creationId xmlns:a16="http://schemas.microsoft.com/office/drawing/2014/main" id="{FDECFCCB-23CE-46F0-9DFA-8A87447DD3B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899" name="TextBox 5898">
          <a:extLst>
            <a:ext uri="{FF2B5EF4-FFF2-40B4-BE49-F238E27FC236}">
              <a16:creationId xmlns:a16="http://schemas.microsoft.com/office/drawing/2014/main" id="{CD0BFA93-1D74-4868-B10A-42688125935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00" name="TextBox 5899">
          <a:extLst>
            <a:ext uri="{FF2B5EF4-FFF2-40B4-BE49-F238E27FC236}">
              <a16:creationId xmlns:a16="http://schemas.microsoft.com/office/drawing/2014/main" id="{E2711A2D-9F78-4F36-92DD-4F48229546E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01" name="TextBox 5900">
          <a:extLst>
            <a:ext uri="{FF2B5EF4-FFF2-40B4-BE49-F238E27FC236}">
              <a16:creationId xmlns:a16="http://schemas.microsoft.com/office/drawing/2014/main" id="{B63B03F4-0AEF-4213-8207-06D2FDED7B7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02" name="TextBox 5901">
          <a:extLst>
            <a:ext uri="{FF2B5EF4-FFF2-40B4-BE49-F238E27FC236}">
              <a16:creationId xmlns:a16="http://schemas.microsoft.com/office/drawing/2014/main" id="{125B6855-5772-47EF-A4D7-B3A7045EE06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03" name="TextBox 5902">
          <a:extLst>
            <a:ext uri="{FF2B5EF4-FFF2-40B4-BE49-F238E27FC236}">
              <a16:creationId xmlns:a16="http://schemas.microsoft.com/office/drawing/2014/main" id="{CD3981E5-9EE3-429D-8049-6E24E33880D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04" name="TextBox 5903">
          <a:extLst>
            <a:ext uri="{FF2B5EF4-FFF2-40B4-BE49-F238E27FC236}">
              <a16:creationId xmlns:a16="http://schemas.microsoft.com/office/drawing/2014/main" id="{C1F6AA52-4410-435C-ADBC-3B7B8ED23BB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05" name="TextBox 5904">
          <a:extLst>
            <a:ext uri="{FF2B5EF4-FFF2-40B4-BE49-F238E27FC236}">
              <a16:creationId xmlns:a16="http://schemas.microsoft.com/office/drawing/2014/main" id="{D0228D75-ECAD-4CB5-902B-D377ABC985F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06" name="TextBox 5905">
          <a:extLst>
            <a:ext uri="{FF2B5EF4-FFF2-40B4-BE49-F238E27FC236}">
              <a16:creationId xmlns:a16="http://schemas.microsoft.com/office/drawing/2014/main" id="{856D206A-F2BA-471A-9633-0B533C18AD8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07" name="TextBox 5906">
          <a:extLst>
            <a:ext uri="{FF2B5EF4-FFF2-40B4-BE49-F238E27FC236}">
              <a16:creationId xmlns:a16="http://schemas.microsoft.com/office/drawing/2014/main" id="{A5913C67-E346-4FA9-8D5E-FB5EBC48C7B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08" name="TextBox 5907">
          <a:extLst>
            <a:ext uri="{FF2B5EF4-FFF2-40B4-BE49-F238E27FC236}">
              <a16:creationId xmlns:a16="http://schemas.microsoft.com/office/drawing/2014/main" id="{F6537848-3AAB-4E26-A37C-6962FB9931B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09" name="TextBox 5908">
          <a:extLst>
            <a:ext uri="{FF2B5EF4-FFF2-40B4-BE49-F238E27FC236}">
              <a16:creationId xmlns:a16="http://schemas.microsoft.com/office/drawing/2014/main" id="{F61D7B8C-FABA-46EC-9FD0-B207913FE44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10" name="TextBox 5909">
          <a:extLst>
            <a:ext uri="{FF2B5EF4-FFF2-40B4-BE49-F238E27FC236}">
              <a16:creationId xmlns:a16="http://schemas.microsoft.com/office/drawing/2014/main" id="{8993F123-F14A-4AE4-88A1-037C4C98555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11" name="TextBox 5910">
          <a:extLst>
            <a:ext uri="{FF2B5EF4-FFF2-40B4-BE49-F238E27FC236}">
              <a16:creationId xmlns:a16="http://schemas.microsoft.com/office/drawing/2014/main" id="{C488C91D-CCC7-4D14-AEA7-D2DED8DA5C5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12" name="TextBox 5911">
          <a:extLst>
            <a:ext uri="{FF2B5EF4-FFF2-40B4-BE49-F238E27FC236}">
              <a16:creationId xmlns:a16="http://schemas.microsoft.com/office/drawing/2014/main" id="{E50C0FFC-15D6-417F-B4B7-2519033402E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13" name="TextBox 5912">
          <a:extLst>
            <a:ext uri="{FF2B5EF4-FFF2-40B4-BE49-F238E27FC236}">
              <a16:creationId xmlns:a16="http://schemas.microsoft.com/office/drawing/2014/main" id="{0D19B96C-D319-4D4C-926E-A1B4B02AF9C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14" name="TextBox 5913">
          <a:extLst>
            <a:ext uri="{FF2B5EF4-FFF2-40B4-BE49-F238E27FC236}">
              <a16:creationId xmlns:a16="http://schemas.microsoft.com/office/drawing/2014/main" id="{E65160A2-1AC2-4A84-A28D-4E95E32A3CB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15" name="TextBox 5914">
          <a:extLst>
            <a:ext uri="{FF2B5EF4-FFF2-40B4-BE49-F238E27FC236}">
              <a16:creationId xmlns:a16="http://schemas.microsoft.com/office/drawing/2014/main" id="{96A261D7-E178-45AA-B5B4-776A63DE3CD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16" name="TextBox 5915">
          <a:extLst>
            <a:ext uri="{FF2B5EF4-FFF2-40B4-BE49-F238E27FC236}">
              <a16:creationId xmlns:a16="http://schemas.microsoft.com/office/drawing/2014/main" id="{7F07F028-A27A-4C15-AA55-A0D57A9E754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17" name="TextBox 5916">
          <a:extLst>
            <a:ext uri="{FF2B5EF4-FFF2-40B4-BE49-F238E27FC236}">
              <a16:creationId xmlns:a16="http://schemas.microsoft.com/office/drawing/2014/main" id="{65FB9572-3EB3-494A-A994-7D906B96F4D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18" name="TextBox 5917">
          <a:extLst>
            <a:ext uri="{FF2B5EF4-FFF2-40B4-BE49-F238E27FC236}">
              <a16:creationId xmlns:a16="http://schemas.microsoft.com/office/drawing/2014/main" id="{B6FD5591-D942-466B-84B9-946146D9E74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19" name="TextBox 5918">
          <a:extLst>
            <a:ext uri="{FF2B5EF4-FFF2-40B4-BE49-F238E27FC236}">
              <a16:creationId xmlns:a16="http://schemas.microsoft.com/office/drawing/2014/main" id="{41FAE930-A8DB-40A8-A2DB-18F318C011A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20" name="TextBox 5919">
          <a:extLst>
            <a:ext uri="{FF2B5EF4-FFF2-40B4-BE49-F238E27FC236}">
              <a16:creationId xmlns:a16="http://schemas.microsoft.com/office/drawing/2014/main" id="{B1F9BDF2-F949-46B4-9F3D-05E7B2615DF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21" name="TextBox 5920">
          <a:extLst>
            <a:ext uri="{FF2B5EF4-FFF2-40B4-BE49-F238E27FC236}">
              <a16:creationId xmlns:a16="http://schemas.microsoft.com/office/drawing/2014/main" id="{C7A9058A-C524-4483-816D-D08A216F841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22" name="TextBox 5921">
          <a:extLst>
            <a:ext uri="{FF2B5EF4-FFF2-40B4-BE49-F238E27FC236}">
              <a16:creationId xmlns:a16="http://schemas.microsoft.com/office/drawing/2014/main" id="{EB9278CB-E0A4-429A-9018-9D7072261FA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23" name="TextBox 5922">
          <a:extLst>
            <a:ext uri="{FF2B5EF4-FFF2-40B4-BE49-F238E27FC236}">
              <a16:creationId xmlns:a16="http://schemas.microsoft.com/office/drawing/2014/main" id="{492540A2-C88C-4274-9711-826970C4741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24" name="TextBox 5923">
          <a:extLst>
            <a:ext uri="{FF2B5EF4-FFF2-40B4-BE49-F238E27FC236}">
              <a16:creationId xmlns:a16="http://schemas.microsoft.com/office/drawing/2014/main" id="{E03BCEBB-566D-4C8E-BD89-474BE75FFCE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25" name="TextBox 5924">
          <a:extLst>
            <a:ext uri="{FF2B5EF4-FFF2-40B4-BE49-F238E27FC236}">
              <a16:creationId xmlns:a16="http://schemas.microsoft.com/office/drawing/2014/main" id="{0FB36E92-FE97-41EE-8240-B9529C40816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26" name="TextBox 5925">
          <a:extLst>
            <a:ext uri="{FF2B5EF4-FFF2-40B4-BE49-F238E27FC236}">
              <a16:creationId xmlns:a16="http://schemas.microsoft.com/office/drawing/2014/main" id="{10AAFDAB-D5BD-4473-AECB-BCFB39449EF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27" name="TextBox 5926">
          <a:extLst>
            <a:ext uri="{FF2B5EF4-FFF2-40B4-BE49-F238E27FC236}">
              <a16:creationId xmlns:a16="http://schemas.microsoft.com/office/drawing/2014/main" id="{162BE339-CB82-477A-B28A-87996651FEF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28" name="TextBox 5927">
          <a:extLst>
            <a:ext uri="{FF2B5EF4-FFF2-40B4-BE49-F238E27FC236}">
              <a16:creationId xmlns:a16="http://schemas.microsoft.com/office/drawing/2014/main" id="{873F62EC-CC3D-4278-803B-5280F38C308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29" name="TextBox 5928">
          <a:extLst>
            <a:ext uri="{FF2B5EF4-FFF2-40B4-BE49-F238E27FC236}">
              <a16:creationId xmlns:a16="http://schemas.microsoft.com/office/drawing/2014/main" id="{C3299660-E9A5-48C6-A1A4-D0CC2AC9A87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30" name="TextBox 5929">
          <a:extLst>
            <a:ext uri="{FF2B5EF4-FFF2-40B4-BE49-F238E27FC236}">
              <a16:creationId xmlns:a16="http://schemas.microsoft.com/office/drawing/2014/main" id="{5A052BB8-1CD8-4343-8310-69E948F56D3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31" name="TextBox 5930">
          <a:extLst>
            <a:ext uri="{FF2B5EF4-FFF2-40B4-BE49-F238E27FC236}">
              <a16:creationId xmlns:a16="http://schemas.microsoft.com/office/drawing/2014/main" id="{DD36832D-4A59-4A4C-BEFF-230FF0A6CE4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32" name="TextBox 5931">
          <a:extLst>
            <a:ext uri="{FF2B5EF4-FFF2-40B4-BE49-F238E27FC236}">
              <a16:creationId xmlns:a16="http://schemas.microsoft.com/office/drawing/2014/main" id="{72CC082B-BCCA-44F9-A408-68B2D50C650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33" name="TextBox 5932">
          <a:extLst>
            <a:ext uri="{FF2B5EF4-FFF2-40B4-BE49-F238E27FC236}">
              <a16:creationId xmlns:a16="http://schemas.microsoft.com/office/drawing/2014/main" id="{A2AA22F8-528F-449F-BD3E-D66BC684DB7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34" name="TextBox 5933">
          <a:extLst>
            <a:ext uri="{FF2B5EF4-FFF2-40B4-BE49-F238E27FC236}">
              <a16:creationId xmlns:a16="http://schemas.microsoft.com/office/drawing/2014/main" id="{ECE29F3F-347B-4076-98C4-6121F3A4FDF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35" name="TextBox 5934">
          <a:extLst>
            <a:ext uri="{FF2B5EF4-FFF2-40B4-BE49-F238E27FC236}">
              <a16:creationId xmlns:a16="http://schemas.microsoft.com/office/drawing/2014/main" id="{2D0722A0-E2DA-4443-A894-CDF3B084FF5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36" name="TextBox 5935">
          <a:extLst>
            <a:ext uri="{FF2B5EF4-FFF2-40B4-BE49-F238E27FC236}">
              <a16:creationId xmlns:a16="http://schemas.microsoft.com/office/drawing/2014/main" id="{C1500ECC-52BF-47E4-BB19-5BB89946EB4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37" name="TextBox 5936">
          <a:extLst>
            <a:ext uri="{FF2B5EF4-FFF2-40B4-BE49-F238E27FC236}">
              <a16:creationId xmlns:a16="http://schemas.microsoft.com/office/drawing/2014/main" id="{ED3164A2-F1ED-44F1-901A-3CB0EC0696E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38" name="TextBox 5937">
          <a:extLst>
            <a:ext uri="{FF2B5EF4-FFF2-40B4-BE49-F238E27FC236}">
              <a16:creationId xmlns:a16="http://schemas.microsoft.com/office/drawing/2014/main" id="{F699D5EF-A99B-45D2-8EC7-E29AB809864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39" name="TextBox 5938">
          <a:extLst>
            <a:ext uri="{FF2B5EF4-FFF2-40B4-BE49-F238E27FC236}">
              <a16:creationId xmlns:a16="http://schemas.microsoft.com/office/drawing/2014/main" id="{C730A338-2697-4EB3-828C-6C3693F086D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40" name="TextBox 5939">
          <a:extLst>
            <a:ext uri="{FF2B5EF4-FFF2-40B4-BE49-F238E27FC236}">
              <a16:creationId xmlns:a16="http://schemas.microsoft.com/office/drawing/2014/main" id="{C6B2259E-E079-4974-816B-799D842CC76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41" name="TextBox 5940">
          <a:extLst>
            <a:ext uri="{FF2B5EF4-FFF2-40B4-BE49-F238E27FC236}">
              <a16:creationId xmlns:a16="http://schemas.microsoft.com/office/drawing/2014/main" id="{72779248-2A9E-484D-8DA6-FB125E1D797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42" name="TextBox 5941">
          <a:extLst>
            <a:ext uri="{FF2B5EF4-FFF2-40B4-BE49-F238E27FC236}">
              <a16:creationId xmlns:a16="http://schemas.microsoft.com/office/drawing/2014/main" id="{8D294D82-4CD6-4662-A5F6-86D411681AC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43" name="TextBox 5942">
          <a:extLst>
            <a:ext uri="{FF2B5EF4-FFF2-40B4-BE49-F238E27FC236}">
              <a16:creationId xmlns:a16="http://schemas.microsoft.com/office/drawing/2014/main" id="{4E178286-3D5C-4697-91C6-FBE2EE4DD78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44" name="TextBox 5943">
          <a:extLst>
            <a:ext uri="{FF2B5EF4-FFF2-40B4-BE49-F238E27FC236}">
              <a16:creationId xmlns:a16="http://schemas.microsoft.com/office/drawing/2014/main" id="{B7EC41C6-35C2-43AF-B1DD-FDEAFF2A1EE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45" name="TextBox 5944">
          <a:extLst>
            <a:ext uri="{FF2B5EF4-FFF2-40B4-BE49-F238E27FC236}">
              <a16:creationId xmlns:a16="http://schemas.microsoft.com/office/drawing/2014/main" id="{4E8C92FE-91C1-4601-8A42-3880BCECEF4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46" name="TextBox 5945">
          <a:extLst>
            <a:ext uri="{FF2B5EF4-FFF2-40B4-BE49-F238E27FC236}">
              <a16:creationId xmlns:a16="http://schemas.microsoft.com/office/drawing/2014/main" id="{5313F6F9-153F-4940-A064-5E24AEABE5C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47" name="TextBox 5946">
          <a:extLst>
            <a:ext uri="{FF2B5EF4-FFF2-40B4-BE49-F238E27FC236}">
              <a16:creationId xmlns:a16="http://schemas.microsoft.com/office/drawing/2014/main" id="{4EB627A7-BD83-4771-8827-D98276DCC6F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48" name="TextBox 5947">
          <a:extLst>
            <a:ext uri="{FF2B5EF4-FFF2-40B4-BE49-F238E27FC236}">
              <a16:creationId xmlns:a16="http://schemas.microsoft.com/office/drawing/2014/main" id="{0095D76A-2A6F-48ED-AC7C-209F4D4A287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49" name="TextBox 5948">
          <a:extLst>
            <a:ext uri="{FF2B5EF4-FFF2-40B4-BE49-F238E27FC236}">
              <a16:creationId xmlns:a16="http://schemas.microsoft.com/office/drawing/2014/main" id="{A8277D75-93F4-49D7-B6AB-64782B7CA45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50" name="TextBox 5949">
          <a:extLst>
            <a:ext uri="{FF2B5EF4-FFF2-40B4-BE49-F238E27FC236}">
              <a16:creationId xmlns:a16="http://schemas.microsoft.com/office/drawing/2014/main" id="{67363FCE-9515-4CC6-99D6-008622E9F40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51" name="TextBox 5950">
          <a:extLst>
            <a:ext uri="{FF2B5EF4-FFF2-40B4-BE49-F238E27FC236}">
              <a16:creationId xmlns:a16="http://schemas.microsoft.com/office/drawing/2014/main" id="{7CEE4994-225B-4780-819D-045327DCF2D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52" name="TextBox 5951">
          <a:extLst>
            <a:ext uri="{FF2B5EF4-FFF2-40B4-BE49-F238E27FC236}">
              <a16:creationId xmlns:a16="http://schemas.microsoft.com/office/drawing/2014/main" id="{440AEB14-EA5F-49BD-A40B-5F284920924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53" name="TextBox 5952">
          <a:extLst>
            <a:ext uri="{FF2B5EF4-FFF2-40B4-BE49-F238E27FC236}">
              <a16:creationId xmlns:a16="http://schemas.microsoft.com/office/drawing/2014/main" id="{799CF271-61C7-489B-98AA-6A676F2D209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54" name="TextBox 5953">
          <a:extLst>
            <a:ext uri="{FF2B5EF4-FFF2-40B4-BE49-F238E27FC236}">
              <a16:creationId xmlns:a16="http://schemas.microsoft.com/office/drawing/2014/main" id="{D3A51FA1-4446-458E-A3C1-38648B95357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55" name="TextBox 5954">
          <a:extLst>
            <a:ext uri="{FF2B5EF4-FFF2-40B4-BE49-F238E27FC236}">
              <a16:creationId xmlns:a16="http://schemas.microsoft.com/office/drawing/2014/main" id="{6EFEED0F-F78B-4C82-BA1B-E8D0FA6AACA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56" name="TextBox 5955">
          <a:extLst>
            <a:ext uri="{FF2B5EF4-FFF2-40B4-BE49-F238E27FC236}">
              <a16:creationId xmlns:a16="http://schemas.microsoft.com/office/drawing/2014/main" id="{2F7CEE88-CE28-4EEA-BB73-590735CD0B5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57" name="TextBox 5956">
          <a:extLst>
            <a:ext uri="{FF2B5EF4-FFF2-40B4-BE49-F238E27FC236}">
              <a16:creationId xmlns:a16="http://schemas.microsoft.com/office/drawing/2014/main" id="{FD9FF14F-B7EF-4FAF-841E-B096E84A58B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58" name="TextBox 5957">
          <a:extLst>
            <a:ext uri="{FF2B5EF4-FFF2-40B4-BE49-F238E27FC236}">
              <a16:creationId xmlns:a16="http://schemas.microsoft.com/office/drawing/2014/main" id="{15F4BEB0-D96C-4B3D-99C1-DB9D5B6828F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59" name="TextBox 5958">
          <a:extLst>
            <a:ext uri="{FF2B5EF4-FFF2-40B4-BE49-F238E27FC236}">
              <a16:creationId xmlns:a16="http://schemas.microsoft.com/office/drawing/2014/main" id="{DF841BB9-8EEE-4C29-93FA-FD8B129DEDA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60" name="TextBox 5959">
          <a:extLst>
            <a:ext uri="{FF2B5EF4-FFF2-40B4-BE49-F238E27FC236}">
              <a16:creationId xmlns:a16="http://schemas.microsoft.com/office/drawing/2014/main" id="{5FE9DC5B-8EDF-487B-A9B3-0AB9E6A626D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61" name="TextBox 5960">
          <a:extLst>
            <a:ext uri="{FF2B5EF4-FFF2-40B4-BE49-F238E27FC236}">
              <a16:creationId xmlns:a16="http://schemas.microsoft.com/office/drawing/2014/main" id="{59CD2A4D-42CF-4AC4-8FC2-E34577DDE13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62" name="TextBox 5961">
          <a:extLst>
            <a:ext uri="{FF2B5EF4-FFF2-40B4-BE49-F238E27FC236}">
              <a16:creationId xmlns:a16="http://schemas.microsoft.com/office/drawing/2014/main" id="{C483D39C-E66C-4226-8118-0073A3F9642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63" name="TextBox 5962">
          <a:extLst>
            <a:ext uri="{FF2B5EF4-FFF2-40B4-BE49-F238E27FC236}">
              <a16:creationId xmlns:a16="http://schemas.microsoft.com/office/drawing/2014/main" id="{A7604625-23DE-4D33-8625-002C41B1F46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64" name="TextBox 5963">
          <a:extLst>
            <a:ext uri="{FF2B5EF4-FFF2-40B4-BE49-F238E27FC236}">
              <a16:creationId xmlns:a16="http://schemas.microsoft.com/office/drawing/2014/main" id="{135860EC-993E-4606-A738-D8705E9778C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65" name="TextBox 5964">
          <a:extLst>
            <a:ext uri="{FF2B5EF4-FFF2-40B4-BE49-F238E27FC236}">
              <a16:creationId xmlns:a16="http://schemas.microsoft.com/office/drawing/2014/main" id="{6521C7CD-6127-4659-9DFE-1E6608788F5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66" name="TextBox 5965">
          <a:extLst>
            <a:ext uri="{FF2B5EF4-FFF2-40B4-BE49-F238E27FC236}">
              <a16:creationId xmlns:a16="http://schemas.microsoft.com/office/drawing/2014/main" id="{DE3FF345-DDE6-484E-A98D-76FD67F4F0B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67" name="TextBox 5966">
          <a:extLst>
            <a:ext uri="{FF2B5EF4-FFF2-40B4-BE49-F238E27FC236}">
              <a16:creationId xmlns:a16="http://schemas.microsoft.com/office/drawing/2014/main" id="{5AC811B0-7D41-49E5-A65B-8A9E44E4E14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68" name="TextBox 5967">
          <a:extLst>
            <a:ext uri="{FF2B5EF4-FFF2-40B4-BE49-F238E27FC236}">
              <a16:creationId xmlns:a16="http://schemas.microsoft.com/office/drawing/2014/main" id="{A29E9E9A-D68D-41EA-94A3-648F67FA1AD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69" name="TextBox 5968">
          <a:extLst>
            <a:ext uri="{FF2B5EF4-FFF2-40B4-BE49-F238E27FC236}">
              <a16:creationId xmlns:a16="http://schemas.microsoft.com/office/drawing/2014/main" id="{C1648B69-BFCF-42BF-8FC5-D6BADD45B95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70" name="TextBox 5969">
          <a:extLst>
            <a:ext uri="{FF2B5EF4-FFF2-40B4-BE49-F238E27FC236}">
              <a16:creationId xmlns:a16="http://schemas.microsoft.com/office/drawing/2014/main" id="{5FDBCEA7-0A4A-427D-87B4-AF9D68452A3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71" name="TextBox 5970">
          <a:extLst>
            <a:ext uri="{FF2B5EF4-FFF2-40B4-BE49-F238E27FC236}">
              <a16:creationId xmlns:a16="http://schemas.microsoft.com/office/drawing/2014/main" id="{96265CBF-562F-4880-830F-0C734769652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72" name="TextBox 5971">
          <a:extLst>
            <a:ext uri="{FF2B5EF4-FFF2-40B4-BE49-F238E27FC236}">
              <a16:creationId xmlns:a16="http://schemas.microsoft.com/office/drawing/2014/main" id="{25061B30-52D9-4B42-BB35-E4A6B51C60B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73" name="TextBox 5972">
          <a:extLst>
            <a:ext uri="{FF2B5EF4-FFF2-40B4-BE49-F238E27FC236}">
              <a16:creationId xmlns:a16="http://schemas.microsoft.com/office/drawing/2014/main" id="{0DD6F353-5E87-44DE-A9DD-B7BF34BDC60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74" name="TextBox 5973">
          <a:extLst>
            <a:ext uri="{FF2B5EF4-FFF2-40B4-BE49-F238E27FC236}">
              <a16:creationId xmlns:a16="http://schemas.microsoft.com/office/drawing/2014/main" id="{6635F8E4-101D-4967-80D3-27B74DD1B6E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75" name="TextBox 5974">
          <a:extLst>
            <a:ext uri="{FF2B5EF4-FFF2-40B4-BE49-F238E27FC236}">
              <a16:creationId xmlns:a16="http://schemas.microsoft.com/office/drawing/2014/main" id="{8C2B99C2-8B01-4671-8DD9-B1ACC7299C1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76" name="TextBox 5975">
          <a:extLst>
            <a:ext uri="{FF2B5EF4-FFF2-40B4-BE49-F238E27FC236}">
              <a16:creationId xmlns:a16="http://schemas.microsoft.com/office/drawing/2014/main" id="{E58FCDE9-14D8-43E5-AB41-CA1B644121E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77" name="TextBox 5976">
          <a:extLst>
            <a:ext uri="{FF2B5EF4-FFF2-40B4-BE49-F238E27FC236}">
              <a16:creationId xmlns:a16="http://schemas.microsoft.com/office/drawing/2014/main" id="{DC41EBF7-BAFC-438A-9BA5-B26DC741A8D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78" name="TextBox 5977">
          <a:extLst>
            <a:ext uri="{FF2B5EF4-FFF2-40B4-BE49-F238E27FC236}">
              <a16:creationId xmlns:a16="http://schemas.microsoft.com/office/drawing/2014/main" id="{130893A1-C102-4E79-94F4-28D025B027D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79" name="TextBox 5978">
          <a:extLst>
            <a:ext uri="{FF2B5EF4-FFF2-40B4-BE49-F238E27FC236}">
              <a16:creationId xmlns:a16="http://schemas.microsoft.com/office/drawing/2014/main" id="{7D7F1358-11DF-4A6D-B9C6-A2D990D4713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80" name="TextBox 5979">
          <a:extLst>
            <a:ext uri="{FF2B5EF4-FFF2-40B4-BE49-F238E27FC236}">
              <a16:creationId xmlns:a16="http://schemas.microsoft.com/office/drawing/2014/main" id="{EC1B2BCD-8BC6-4860-A3A1-BF99603213F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81" name="TextBox 5980">
          <a:extLst>
            <a:ext uri="{FF2B5EF4-FFF2-40B4-BE49-F238E27FC236}">
              <a16:creationId xmlns:a16="http://schemas.microsoft.com/office/drawing/2014/main" id="{A9F4E8D9-410A-4AEC-96FA-29F6DA0694E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82" name="TextBox 5981">
          <a:extLst>
            <a:ext uri="{FF2B5EF4-FFF2-40B4-BE49-F238E27FC236}">
              <a16:creationId xmlns:a16="http://schemas.microsoft.com/office/drawing/2014/main" id="{7C4687EA-0CC2-4358-9CD1-79982C309F2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83" name="TextBox 5982">
          <a:extLst>
            <a:ext uri="{FF2B5EF4-FFF2-40B4-BE49-F238E27FC236}">
              <a16:creationId xmlns:a16="http://schemas.microsoft.com/office/drawing/2014/main" id="{2D93A883-E293-45DF-8DC6-FC5D55348A3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84" name="TextBox 5983">
          <a:extLst>
            <a:ext uri="{FF2B5EF4-FFF2-40B4-BE49-F238E27FC236}">
              <a16:creationId xmlns:a16="http://schemas.microsoft.com/office/drawing/2014/main" id="{8536E226-6098-44DB-B577-16F563EAA06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85" name="TextBox 5984">
          <a:extLst>
            <a:ext uri="{FF2B5EF4-FFF2-40B4-BE49-F238E27FC236}">
              <a16:creationId xmlns:a16="http://schemas.microsoft.com/office/drawing/2014/main" id="{C72E13CF-E00B-4C20-9CE8-78E201386DA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86" name="TextBox 5985">
          <a:extLst>
            <a:ext uri="{FF2B5EF4-FFF2-40B4-BE49-F238E27FC236}">
              <a16:creationId xmlns:a16="http://schemas.microsoft.com/office/drawing/2014/main" id="{A30B1C49-BE2B-444A-8508-F53ED2CA594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87" name="TextBox 5986">
          <a:extLst>
            <a:ext uri="{FF2B5EF4-FFF2-40B4-BE49-F238E27FC236}">
              <a16:creationId xmlns:a16="http://schemas.microsoft.com/office/drawing/2014/main" id="{02183C48-22AF-46B9-B5D7-44A5CDC9896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88" name="TextBox 5987">
          <a:extLst>
            <a:ext uri="{FF2B5EF4-FFF2-40B4-BE49-F238E27FC236}">
              <a16:creationId xmlns:a16="http://schemas.microsoft.com/office/drawing/2014/main" id="{20921541-0036-4E50-9007-BE935C7B562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89" name="TextBox 5988">
          <a:extLst>
            <a:ext uri="{FF2B5EF4-FFF2-40B4-BE49-F238E27FC236}">
              <a16:creationId xmlns:a16="http://schemas.microsoft.com/office/drawing/2014/main" id="{F82F36AF-69D0-4A07-A869-47CBD433344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90" name="TextBox 5989">
          <a:extLst>
            <a:ext uri="{FF2B5EF4-FFF2-40B4-BE49-F238E27FC236}">
              <a16:creationId xmlns:a16="http://schemas.microsoft.com/office/drawing/2014/main" id="{67A3C256-1D3B-4464-B0F4-1C7A3E147BF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91" name="TextBox 5990">
          <a:extLst>
            <a:ext uri="{FF2B5EF4-FFF2-40B4-BE49-F238E27FC236}">
              <a16:creationId xmlns:a16="http://schemas.microsoft.com/office/drawing/2014/main" id="{C5C2928D-01D5-476F-A71E-E9A0818EDF8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92" name="TextBox 5991">
          <a:extLst>
            <a:ext uri="{FF2B5EF4-FFF2-40B4-BE49-F238E27FC236}">
              <a16:creationId xmlns:a16="http://schemas.microsoft.com/office/drawing/2014/main" id="{1001250F-9430-48DD-BB4B-19DBD355C4E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93" name="TextBox 5992">
          <a:extLst>
            <a:ext uri="{FF2B5EF4-FFF2-40B4-BE49-F238E27FC236}">
              <a16:creationId xmlns:a16="http://schemas.microsoft.com/office/drawing/2014/main" id="{E9096320-0AE6-45F1-AD29-5778A7A7C30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94" name="TextBox 5993">
          <a:extLst>
            <a:ext uri="{FF2B5EF4-FFF2-40B4-BE49-F238E27FC236}">
              <a16:creationId xmlns:a16="http://schemas.microsoft.com/office/drawing/2014/main" id="{0838F9F7-DAFF-46C6-A313-F217D92F93C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95" name="TextBox 5994">
          <a:extLst>
            <a:ext uri="{FF2B5EF4-FFF2-40B4-BE49-F238E27FC236}">
              <a16:creationId xmlns:a16="http://schemas.microsoft.com/office/drawing/2014/main" id="{F62E097E-F46D-4D5C-B746-01024CEA34A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96" name="TextBox 5995">
          <a:extLst>
            <a:ext uri="{FF2B5EF4-FFF2-40B4-BE49-F238E27FC236}">
              <a16:creationId xmlns:a16="http://schemas.microsoft.com/office/drawing/2014/main" id="{6673D4D8-FA04-43AB-9C07-68EB6A54342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97" name="TextBox 5996">
          <a:extLst>
            <a:ext uri="{FF2B5EF4-FFF2-40B4-BE49-F238E27FC236}">
              <a16:creationId xmlns:a16="http://schemas.microsoft.com/office/drawing/2014/main" id="{1780E5D5-799F-455B-AA47-76B88323B50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98" name="TextBox 5997">
          <a:extLst>
            <a:ext uri="{FF2B5EF4-FFF2-40B4-BE49-F238E27FC236}">
              <a16:creationId xmlns:a16="http://schemas.microsoft.com/office/drawing/2014/main" id="{9DF4FCD5-49CA-4BF5-866C-FCB46595354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5999" name="TextBox 5998">
          <a:extLst>
            <a:ext uri="{FF2B5EF4-FFF2-40B4-BE49-F238E27FC236}">
              <a16:creationId xmlns:a16="http://schemas.microsoft.com/office/drawing/2014/main" id="{E1CA16B8-F3EE-4687-8246-D03D2080FE0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00" name="TextBox 5999">
          <a:extLst>
            <a:ext uri="{FF2B5EF4-FFF2-40B4-BE49-F238E27FC236}">
              <a16:creationId xmlns:a16="http://schemas.microsoft.com/office/drawing/2014/main" id="{6916F567-6D1A-42B7-AF2F-A2793EA9783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01" name="TextBox 6000">
          <a:extLst>
            <a:ext uri="{FF2B5EF4-FFF2-40B4-BE49-F238E27FC236}">
              <a16:creationId xmlns:a16="http://schemas.microsoft.com/office/drawing/2014/main" id="{C40088C1-FAA3-4F89-B384-034DCF4E6E3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02" name="TextBox 6001">
          <a:extLst>
            <a:ext uri="{FF2B5EF4-FFF2-40B4-BE49-F238E27FC236}">
              <a16:creationId xmlns:a16="http://schemas.microsoft.com/office/drawing/2014/main" id="{06ECD698-0DE2-419C-A233-6FB302152CC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03" name="TextBox 6002">
          <a:extLst>
            <a:ext uri="{FF2B5EF4-FFF2-40B4-BE49-F238E27FC236}">
              <a16:creationId xmlns:a16="http://schemas.microsoft.com/office/drawing/2014/main" id="{54253050-6D3F-4355-B9E1-C8A56B74AA2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04" name="TextBox 6003">
          <a:extLst>
            <a:ext uri="{FF2B5EF4-FFF2-40B4-BE49-F238E27FC236}">
              <a16:creationId xmlns:a16="http://schemas.microsoft.com/office/drawing/2014/main" id="{76850F6C-2708-46B7-BA47-FEEB3BD5B0C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05" name="TextBox 6004">
          <a:extLst>
            <a:ext uri="{FF2B5EF4-FFF2-40B4-BE49-F238E27FC236}">
              <a16:creationId xmlns:a16="http://schemas.microsoft.com/office/drawing/2014/main" id="{870522E9-B289-4D95-813A-2538E906993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06" name="TextBox 6005">
          <a:extLst>
            <a:ext uri="{FF2B5EF4-FFF2-40B4-BE49-F238E27FC236}">
              <a16:creationId xmlns:a16="http://schemas.microsoft.com/office/drawing/2014/main" id="{1A0E3F56-9784-4F99-9EE2-91B1DAD5394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07" name="TextBox 6006">
          <a:extLst>
            <a:ext uri="{FF2B5EF4-FFF2-40B4-BE49-F238E27FC236}">
              <a16:creationId xmlns:a16="http://schemas.microsoft.com/office/drawing/2014/main" id="{19B05C3E-887B-49C5-B2BC-AFBB3C0E9BF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08" name="TextBox 6007">
          <a:extLst>
            <a:ext uri="{FF2B5EF4-FFF2-40B4-BE49-F238E27FC236}">
              <a16:creationId xmlns:a16="http://schemas.microsoft.com/office/drawing/2014/main" id="{C1627DDA-2815-4A24-BACE-C0CB36DACF2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09" name="TextBox 6008">
          <a:extLst>
            <a:ext uri="{FF2B5EF4-FFF2-40B4-BE49-F238E27FC236}">
              <a16:creationId xmlns:a16="http://schemas.microsoft.com/office/drawing/2014/main" id="{3FDC29E0-4CA5-4175-A6EA-36968727156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10" name="TextBox 6009">
          <a:extLst>
            <a:ext uri="{FF2B5EF4-FFF2-40B4-BE49-F238E27FC236}">
              <a16:creationId xmlns:a16="http://schemas.microsoft.com/office/drawing/2014/main" id="{FF463581-C78C-4147-BE50-262048C1A21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11" name="TextBox 6010">
          <a:extLst>
            <a:ext uri="{FF2B5EF4-FFF2-40B4-BE49-F238E27FC236}">
              <a16:creationId xmlns:a16="http://schemas.microsoft.com/office/drawing/2014/main" id="{D7F37012-7D06-4EC5-8DE6-CF113E01FDE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12" name="TextBox 6011">
          <a:extLst>
            <a:ext uri="{FF2B5EF4-FFF2-40B4-BE49-F238E27FC236}">
              <a16:creationId xmlns:a16="http://schemas.microsoft.com/office/drawing/2014/main" id="{6B56A122-4E6C-494F-98C5-B0E79E9C8C5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13" name="TextBox 6012">
          <a:extLst>
            <a:ext uri="{FF2B5EF4-FFF2-40B4-BE49-F238E27FC236}">
              <a16:creationId xmlns:a16="http://schemas.microsoft.com/office/drawing/2014/main" id="{DE19FBED-80A4-4F2B-A33E-86E866CB212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14" name="TextBox 6013">
          <a:extLst>
            <a:ext uri="{FF2B5EF4-FFF2-40B4-BE49-F238E27FC236}">
              <a16:creationId xmlns:a16="http://schemas.microsoft.com/office/drawing/2014/main" id="{C6207E05-38A9-4FB8-87F3-C7376A18DE2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15" name="TextBox 6014">
          <a:extLst>
            <a:ext uri="{FF2B5EF4-FFF2-40B4-BE49-F238E27FC236}">
              <a16:creationId xmlns:a16="http://schemas.microsoft.com/office/drawing/2014/main" id="{F6ADC826-0E55-41EE-B8E4-56F4272B06C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16" name="TextBox 6015">
          <a:extLst>
            <a:ext uri="{FF2B5EF4-FFF2-40B4-BE49-F238E27FC236}">
              <a16:creationId xmlns:a16="http://schemas.microsoft.com/office/drawing/2014/main" id="{0A788ABD-73C6-425D-93B3-33D3D6613D0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17" name="TextBox 6016">
          <a:extLst>
            <a:ext uri="{FF2B5EF4-FFF2-40B4-BE49-F238E27FC236}">
              <a16:creationId xmlns:a16="http://schemas.microsoft.com/office/drawing/2014/main" id="{47EE124E-56C5-4118-B44B-73A9CE68B92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18" name="TextBox 6017">
          <a:extLst>
            <a:ext uri="{FF2B5EF4-FFF2-40B4-BE49-F238E27FC236}">
              <a16:creationId xmlns:a16="http://schemas.microsoft.com/office/drawing/2014/main" id="{C79E09BC-98C3-4E42-857D-B11D4439648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19" name="TextBox 6018">
          <a:extLst>
            <a:ext uri="{FF2B5EF4-FFF2-40B4-BE49-F238E27FC236}">
              <a16:creationId xmlns:a16="http://schemas.microsoft.com/office/drawing/2014/main" id="{6CDF753A-0923-4D9C-B5B7-4C3FE53DFD1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20" name="TextBox 6019">
          <a:extLst>
            <a:ext uri="{FF2B5EF4-FFF2-40B4-BE49-F238E27FC236}">
              <a16:creationId xmlns:a16="http://schemas.microsoft.com/office/drawing/2014/main" id="{6072CA0E-C114-4623-8800-FEA64A32CF7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21" name="TextBox 6020">
          <a:extLst>
            <a:ext uri="{FF2B5EF4-FFF2-40B4-BE49-F238E27FC236}">
              <a16:creationId xmlns:a16="http://schemas.microsoft.com/office/drawing/2014/main" id="{F82542CA-CB98-422F-82B9-8905EA3D2DF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22" name="TextBox 6021">
          <a:extLst>
            <a:ext uri="{FF2B5EF4-FFF2-40B4-BE49-F238E27FC236}">
              <a16:creationId xmlns:a16="http://schemas.microsoft.com/office/drawing/2014/main" id="{9094568D-4541-4846-AE52-35829CD4154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23" name="TextBox 6022">
          <a:extLst>
            <a:ext uri="{FF2B5EF4-FFF2-40B4-BE49-F238E27FC236}">
              <a16:creationId xmlns:a16="http://schemas.microsoft.com/office/drawing/2014/main" id="{DC9C3C7F-5A0C-4F0D-A12F-5ACF487E11E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24" name="TextBox 6023">
          <a:extLst>
            <a:ext uri="{FF2B5EF4-FFF2-40B4-BE49-F238E27FC236}">
              <a16:creationId xmlns:a16="http://schemas.microsoft.com/office/drawing/2014/main" id="{381968D7-24DF-419D-942F-A902AB064CD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25" name="TextBox 6024">
          <a:extLst>
            <a:ext uri="{FF2B5EF4-FFF2-40B4-BE49-F238E27FC236}">
              <a16:creationId xmlns:a16="http://schemas.microsoft.com/office/drawing/2014/main" id="{00CEC8D9-7506-4AA9-9444-FDD56C59FAE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26" name="TextBox 6025">
          <a:extLst>
            <a:ext uri="{FF2B5EF4-FFF2-40B4-BE49-F238E27FC236}">
              <a16:creationId xmlns:a16="http://schemas.microsoft.com/office/drawing/2014/main" id="{3460C071-D474-44F4-ACC7-77EB3E18D78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27" name="TextBox 6026">
          <a:extLst>
            <a:ext uri="{FF2B5EF4-FFF2-40B4-BE49-F238E27FC236}">
              <a16:creationId xmlns:a16="http://schemas.microsoft.com/office/drawing/2014/main" id="{7A943E1A-2893-4EE8-9C8F-CF88CD0CC59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28" name="TextBox 6027">
          <a:extLst>
            <a:ext uri="{FF2B5EF4-FFF2-40B4-BE49-F238E27FC236}">
              <a16:creationId xmlns:a16="http://schemas.microsoft.com/office/drawing/2014/main" id="{CFE85A62-0E20-4BE2-929A-A003553DAAC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29" name="TextBox 6028">
          <a:extLst>
            <a:ext uri="{FF2B5EF4-FFF2-40B4-BE49-F238E27FC236}">
              <a16:creationId xmlns:a16="http://schemas.microsoft.com/office/drawing/2014/main" id="{3AFC5FA6-2C27-4FF0-882C-E8EBC608B00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30" name="TextBox 6029">
          <a:extLst>
            <a:ext uri="{FF2B5EF4-FFF2-40B4-BE49-F238E27FC236}">
              <a16:creationId xmlns:a16="http://schemas.microsoft.com/office/drawing/2014/main" id="{5A75EF17-6C60-43FC-92B4-19248B5D218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31" name="TextBox 6030">
          <a:extLst>
            <a:ext uri="{FF2B5EF4-FFF2-40B4-BE49-F238E27FC236}">
              <a16:creationId xmlns:a16="http://schemas.microsoft.com/office/drawing/2014/main" id="{DC275D67-D449-43BF-BD8F-FB7A20850A1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32" name="TextBox 6031">
          <a:extLst>
            <a:ext uri="{FF2B5EF4-FFF2-40B4-BE49-F238E27FC236}">
              <a16:creationId xmlns:a16="http://schemas.microsoft.com/office/drawing/2014/main" id="{ED07089E-45E1-424E-82AD-93EAE996B71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33" name="TextBox 6032">
          <a:extLst>
            <a:ext uri="{FF2B5EF4-FFF2-40B4-BE49-F238E27FC236}">
              <a16:creationId xmlns:a16="http://schemas.microsoft.com/office/drawing/2014/main" id="{F792BD62-DDF6-4171-983B-34C14A885A2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34" name="TextBox 6033">
          <a:extLst>
            <a:ext uri="{FF2B5EF4-FFF2-40B4-BE49-F238E27FC236}">
              <a16:creationId xmlns:a16="http://schemas.microsoft.com/office/drawing/2014/main" id="{40C59A42-FC2B-4414-A997-2D052E6F9FE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35" name="TextBox 6034">
          <a:extLst>
            <a:ext uri="{FF2B5EF4-FFF2-40B4-BE49-F238E27FC236}">
              <a16:creationId xmlns:a16="http://schemas.microsoft.com/office/drawing/2014/main" id="{594AF31D-B6A9-44D5-A470-6157858E64A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36" name="TextBox 6035">
          <a:extLst>
            <a:ext uri="{FF2B5EF4-FFF2-40B4-BE49-F238E27FC236}">
              <a16:creationId xmlns:a16="http://schemas.microsoft.com/office/drawing/2014/main" id="{752AD4E7-370D-4E6A-BC06-A655D2038B3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37" name="TextBox 6036">
          <a:extLst>
            <a:ext uri="{FF2B5EF4-FFF2-40B4-BE49-F238E27FC236}">
              <a16:creationId xmlns:a16="http://schemas.microsoft.com/office/drawing/2014/main" id="{2DC7AC5D-21A5-401D-BE02-F05DA0F9362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38" name="TextBox 6037">
          <a:extLst>
            <a:ext uri="{FF2B5EF4-FFF2-40B4-BE49-F238E27FC236}">
              <a16:creationId xmlns:a16="http://schemas.microsoft.com/office/drawing/2014/main" id="{8A9DF989-CC10-4864-A4DE-8727B1144E8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39" name="TextBox 6038">
          <a:extLst>
            <a:ext uri="{FF2B5EF4-FFF2-40B4-BE49-F238E27FC236}">
              <a16:creationId xmlns:a16="http://schemas.microsoft.com/office/drawing/2014/main" id="{076F524D-FCEA-478E-A9B6-C50E0CD2E3A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40" name="TextBox 6039">
          <a:extLst>
            <a:ext uri="{FF2B5EF4-FFF2-40B4-BE49-F238E27FC236}">
              <a16:creationId xmlns:a16="http://schemas.microsoft.com/office/drawing/2014/main" id="{F7F63A40-5E6E-483D-B8BE-09B5A2BB922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41" name="TextBox 6040">
          <a:extLst>
            <a:ext uri="{FF2B5EF4-FFF2-40B4-BE49-F238E27FC236}">
              <a16:creationId xmlns:a16="http://schemas.microsoft.com/office/drawing/2014/main" id="{6A8DC25D-218F-4DC0-8B91-CEC8FBEA82A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42" name="TextBox 6041">
          <a:extLst>
            <a:ext uri="{FF2B5EF4-FFF2-40B4-BE49-F238E27FC236}">
              <a16:creationId xmlns:a16="http://schemas.microsoft.com/office/drawing/2014/main" id="{196EBD57-215E-471E-98D7-73B66F91797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43" name="TextBox 6042">
          <a:extLst>
            <a:ext uri="{FF2B5EF4-FFF2-40B4-BE49-F238E27FC236}">
              <a16:creationId xmlns:a16="http://schemas.microsoft.com/office/drawing/2014/main" id="{2D4E674C-6E9F-41F8-8074-F02E3AE2B3C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44" name="TextBox 6043">
          <a:extLst>
            <a:ext uri="{FF2B5EF4-FFF2-40B4-BE49-F238E27FC236}">
              <a16:creationId xmlns:a16="http://schemas.microsoft.com/office/drawing/2014/main" id="{960274D6-7407-44CC-ADD2-A9BE56F5D10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45" name="TextBox 6044">
          <a:extLst>
            <a:ext uri="{FF2B5EF4-FFF2-40B4-BE49-F238E27FC236}">
              <a16:creationId xmlns:a16="http://schemas.microsoft.com/office/drawing/2014/main" id="{AAE6F11F-7F3E-4ABC-A4E0-6AEE23912EF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46" name="TextBox 6045">
          <a:extLst>
            <a:ext uri="{FF2B5EF4-FFF2-40B4-BE49-F238E27FC236}">
              <a16:creationId xmlns:a16="http://schemas.microsoft.com/office/drawing/2014/main" id="{56961F45-8BDF-45D2-A2F3-4E3F09FB408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47" name="TextBox 6046">
          <a:extLst>
            <a:ext uri="{FF2B5EF4-FFF2-40B4-BE49-F238E27FC236}">
              <a16:creationId xmlns:a16="http://schemas.microsoft.com/office/drawing/2014/main" id="{A70DC41B-9547-40C4-AB8A-57AE705E592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48" name="TextBox 6047">
          <a:extLst>
            <a:ext uri="{FF2B5EF4-FFF2-40B4-BE49-F238E27FC236}">
              <a16:creationId xmlns:a16="http://schemas.microsoft.com/office/drawing/2014/main" id="{82A54A5B-602E-47BC-813D-1324C4F0EF1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49" name="TextBox 6048">
          <a:extLst>
            <a:ext uri="{FF2B5EF4-FFF2-40B4-BE49-F238E27FC236}">
              <a16:creationId xmlns:a16="http://schemas.microsoft.com/office/drawing/2014/main" id="{AC5BAB4C-D665-49D6-8A9B-F081EB82585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50" name="TextBox 6049">
          <a:extLst>
            <a:ext uri="{FF2B5EF4-FFF2-40B4-BE49-F238E27FC236}">
              <a16:creationId xmlns:a16="http://schemas.microsoft.com/office/drawing/2014/main" id="{BBD62B17-53AB-499E-A2F6-CE530FBE652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51" name="TextBox 6050">
          <a:extLst>
            <a:ext uri="{FF2B5EF4-FFF2-40B4-BE49-F238E27FC236}">
              <a16:creationId xmlns:a16="http://schemas.microsoft.com/office/drawing/2014/main" id="{A67B98A6-2C69-488A-84DC-546C5111772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52" name="TextBox 6051">
          <a:extLst>
            <a:ext uri="{FF2B5EF4-FFF2-40B4-BE49-F238E27FC236}">
              <a16:creationId xmlns:a16="http://schemas.microsoft.com/office/drawing/2014/main" id="{495A703F-486A-4B5F-A78F-A6B45581E07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53" name="TextBox 6052">
          <a:extLst>
            <a:ext uri="{FF2B5EF4-FFF2-40B4-BE49-F238E27FC236}">
              <a16:creationId xmlns:a16="http://schemas.microsoft.com/office/drawing/2014/main" id="{A7372FD3-BA3A-4A30-A1AE-192AF22774B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54" name="TextBox 6053">
          <a:extLst>
            <a:ext uri="{FF2B5EF4-FFF2-40B4-BE49-F238E27FC236}">
              <a16:creationId xmlns:a16="http://schemas.microsoft.com/office/drawing/2014/main" id="{A380AA30-40F3-493A-9BD4-E0E44CDCAAC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55" name="TextBox 6054">
          <a:extLst>
            <a:ext uri="{FF2B5EF4-FFF2-40B4-BE49-F238E27FC236}">
              <a16:creationId xmlns:a16="http://schemas.microsoft.com/office/drawing/2014/main" id="{F5BA10E0-A0F1-4EC1-88C2-D2FF0CC8E46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56" name="TextBox 6055">
          <a:extLst>
            <a:ext uri="{FF2B5EF4-FFF2-40B4-BE49-F238E27FC236}">
              <a16:creationId xmlns:a16="http://schemas.microsoft.com/office/drawing/2014/main" id="{CEC2D5D9-D816-4FF7-AC13-D1374E151F3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57" name="TextBox 6056">
          <a:extLst>
            <a:ext uri="{FF2B5EF4-FFF2-40B4-BE49-F238E27FC236}">
              <a16:creationId xmlns:a16="http://schemas.microsoft.com/office/drawing/2014/main" id="{D5330484-B66E-474D-9A09-477AF01B0A8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58" name="TextBox 6057">
          <a:extLst>
            <a:ext uri="{FF2B5EF4-FFF2-40B4-BE49-F238E27FC236}">
              <a16:creationId xmlns:a16="http://schemas.microsoft.com/office/drawing/2014/main" id="{D66AAEBB-694F-4B86-B062-E805A2E8905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59" name="TextBox 6058">
          <a:extLst>
            <a:ext uri="{FF2B5EF4-FFF2-40B4-BE49-F238E27FC236}">
              <a16:creationId xmlns:a16="http://schemas.microsoft.com/office/drawing/2014/main" id="{55A30783-8F18-4546-813F-9DE51994838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60" name="TextBox 6059">
          <a:extLst>
            <a:ext uri="{FF2B5EF4-FFF2-40B4-BE49-F238E27FC236}">
              <a16:creationId xmlns:a16="http://schemas.microsoft.com/office/drawing/2014/main" id="{EE38BF20-A280-4BF3-AAA8-E8CB9F8EA1B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61" name="TextBox 6060">
          <a:extLst>
            <a:ext uri="{FF2B5EF4-FFF2-40B4-BE49-F238E27FC236}">
              <a16:creationId xmlns:a16="http://schemas.microsoft.com/office/drawing/2014/main" id="{2CC06324-61A3-491E-820C-67E80F8D037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62" name="TextBox 6061">
          <a:extLst>
            <a:ext uri="{FF2B5EF4-FFF2-40B4-BE49-F238E27FC236}">
              <a16:creationId xmlns:a16="http://schemas.microsoft.com/office/drawing/2014/main" id="{4D97E828-E891-4A49-8E66-D4C0580570E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63" name="TextBox 6062">
          <a:extLst>
            <a:ext uri="{FF2B5EF4-FFF2-40B4-BE49-F238E27FC236}">
              <a16:creationId xmlns:a16="http://schemas.microsoft.com/office/drawing/2014/main" id="{C9F7CF90-DEBC-4F0D-B04B-D7484E143A0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64" name="TextBox 6063">
          <a:extLst>
            <a:ext uri="{FF2B5EF4-FFF2-40B4-BE49-F238E27FC236}">
              <a16:creationId xmlns:a16="http://schemas.microsoft.com/office/drawing/2014/main" id="{8A7536AE-DE80-4392-A7F5-363E653673E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65" name="TextBox 6064">
          <a:extLst>
            <a:ext uri="{FF2B5EF4-FFF2-40B4-BE49-F238E27FC236}">
              <a16:creationId xmlns:a16="http://schemas.microsoft.com/office/drawing/2014/main" id="{4ABA62D4-7683-4D92-988D-E7C387622FE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66" name="TextBox 6065">
          <a:extLst>
            <a:ext uri="{FF2B5EF4-FFF2-40B4-BE49-F238E27FC236}">
              <a16:creationId xmlns:a16="http://schemas.microsoft.com/office/drawing/2014/main" id="{7DA55351-F034-474C-B551-F537AEE23A3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67" name="TextBox 6066">
          <a:extLst>
            <a:ext uri="{FF2B5EF4-FFF2-40B4-BE49-F238E27FC236}">
              <a16:creationId xmlns:a16="http://schemas.microsoft.com/office/drawing/2014/main" id="{C31B5337-4DD5-4FB8-92A0-49DE0666EA7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68" name="TextBox 6067">
          <a:extLst>
            <a:ext uri="{FF2B5EF4-FFF2-40B4-BE49-F238E27FC236}">
              <a16:creationId xmlns:a16="http://schemas.microsoft.com/office/drawing/2014/main" id="{A13A774A-8FD8-4156-BB90-F72F36BF4D8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69" name="TextBox 6068">
          <a:extLst>
            <a:ext uri="{FF2B5EF4-FFF2-40B4-BE49-F238E27FC236}">
              <a16:creationId xmlns:a16="http://schemas.microsoft.com/office/drawing/2014/main" id="{978A76E7-5EF8-4020-BE9B-40CEB05BCA0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70" name="TextBox 6069">
          <a:extLst>
            <a:ext uri="{FF2B5EF4-FFF2-40B4-BE49-F238E27FC236}">
              <a16:creationId xmlns:a16="http://schemas.microsoft.com/office/drawing/2014/main" id="{979C34BD-75DF-451E-8AA4-FB2224C15FF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71" name="TextBox 6070">
          <a:extLst>
            <a:ext uri="{FF2B5EF4-FFF2-40B4-BE49-F238E27FC236}">
              <a16:creationId xmlns:a16="http://schemas.microsoft.com/office/drawing/2014/main" id="{A3B5CAB9-8E73-4F1D-BFAF-31F56781F9C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72" name="TextBox 6071">
          <a:extLst>
            <a:ext uri="{FF2B5EF4-FFF2-40B4-BE49-F238E27FC236}">
              <a16:creationId xmlns:a16="http://schemas.microsoft.com/office/drawing/2014/main" id="{EE128047-90E1-4606-9E9E-222744C151D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73" name="TextBox 6072">
          <a:extLst>
            <a:ext uri="{FF2B5EF4-FFF2-40B4-BE49-F238E27FC236}">
              <a16:creationId xmlns:a16="http://schemas.microsoft.com/office/drawing/2014/main" id="{A2258F3C-59AE-421A-8D35-5CB27F9B573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74" name="TextBox 6073">
          <a:extLst>
            <a:ext uri="{FF2B5EF4-FFF2-40B4-BE49-F238E27FC236}">
              <a16:creationId xmlns:a16="http://schemas.microsoft.com/office/drawing/2014/main" id="{7F16FB56-8D67-481E-847E-7287B36D617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75" name="TextBox 6074">
          <a:extLst>
            <a:ext uri="{FF2B5EF4-FFF2-40B4-BE49-F238E27FC236}">
              <a16:creationId xmlns:a16="http://schemas.microsoft.com/office/drawing/2014/main" id="{4FB3FB37-EBBB-4AEE-8D88-CAAF90EA060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76" name="TextBox 6075">
          <a:extLst>
            <a:ext uri="{FF2B5EF4-FFF2-40B4-BE49-F238E27FC236}">
              <a16:creationId xmlns:a16="http://schemas.microsoft.com/office/drawing/2014/main" id="{381E39A7-3EE2-49AA-B441-290257FE77E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77" name="TextBox 6076">
          <a:extLst>
            <a:ext uri="{FF2B5EF4-FFF2-40B4-BE49-F238E27FC236}">
              <a16:creationId xmlns:a16="http://schemas.microsoft.com/office/drawing/2014/main" id="{A64BAF14-8BE1-4C47-A8A5-9FE21722A6C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78" name="TextBox 6077">
          <a:extLst>
            <a:ext uri="{FF2B5EF4-FFF2-40B4-BE49-F238E27FC236}">
              <a16:creationId xmlns:a16="http://schemas.microsoft.com/office/drawing/2014/main" id="{E57E6ECE-EF63-4BDA-A64D-172CC2D6AD3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79" name="TextBox 6078">
          <a:extLst>
            <a:ext uri="{FF2B5EF4-FFF2-40B4-BE49-F238E27FC236}">
              <a16:creationId xmlns:a16="http://schemas.microsoft.com/office/drawing/2014/main" id="{D4C02178-A7B2-4414-A89A-D65C820DAC1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80" name="TextBox 6079">
          <a:extLst>
            <a:ext uri="{FF2B5EF4-FFF2-40B4-BE49-F238E27FC236}">
              <a16:creationId xmlns:a16="http://schemas.microsoft.com/office/drawing/2014/main" id="{543FDE2A-7174-439B-958D-568139BB0E9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81" name="TextBox 6080">
          <a:extLst>
            <a:ext uri="{FF2B5EF4-FFF2-40B4-BE49-F238E27FC236}">
              <a16:creationId xmlns:a16="http://schemas.microsoft.com/office/drawing/2014/main" id="{A695E8A4-98E8-465F-8016-181DD494EE9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82" name="TextBox 6081">
          <a:extLst>
            <a:ext uri="{FF2B5EF4-FFF2-40B4-BE49-F238E27FC236}">
              <a16:creationId xmlns:a16="http://schemas.microsoft.com/office/drawing/2014/main" id="{EFA375F1-5E24-484A-A6B4-C222302B9C6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83" name="TextBox 6082">
          <a:extLst>
            <a:ext uri="{FF2B5EF4-FFF2-40B4-BE49-F238E27FC236}">
              <a16:creationId xmlns:a16="http://schemas.microsoft.com/office/drawing/2014/main" id="{7A592F5E-4A54-4919-8D11-E6C8714AE7A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84" name="TextBox 6083">
          <a:extLst>
            <a:ext uri="{FF2B5EF4-FFF2-40B4-BE49-F238E27FC236}">
              <a16:creationId xmlns:a16="http://schemas.microsoft.com/office/drawing/2014/main" id="{7996889E-0D46-4F7D-A37A-36B373FB1BC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85" name="TextBox 6084">
          <a:extLst>
            <a:ext uri="{FF2B5EF4-FFF2-40B4-BE49-F238E27FC236}">
              <a16:creationId xmlns:a16="http://schemas.microsoft.com/office/drawing/2014/main" id="{9F0A755D-245D-47F9-A6B1-4E18681CC73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86" name="TextBox 6085">
          <a:extLst>
            <a:ext uri="{FF2B5EF4-FFF2-40B4-BE49-F238E27FC236}">
              <a16:creationId xmlns:a16="http://schemas.microsoft.com/office/drawing/2014/main" id="{4E21021F-32CC-41DA-9B93-223B5E99FE8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87" name="TextBox 6086">
          <a:extLst>
            <a:ext uri="{FF2B5EF4-FFF2-40B4-BE49-F238E27FC236}">
              <a16:creationId xmlns:a16="http://schemas.microsoft.com/office/drawing/2014/main" id="{1431F282-4E08-42EE-95B3-80ECD3D792C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88" name="TextBox 6087">
          <a:extLst>
            <a:ext uri="{FF2B5EF4-FFF2-40B4-BE49-F238E27FC236}">
              <a16:creationId xmlns:a16="http://schemas.microsoft.com/office/drawing/2014/main" id="{28B7A7DD-EAEF-4408-826F-0215D69568F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89" name="TextBox 6088">
          <a:extLst>
            <a:ext uri="{FF2B5EF4-FFF2-40B4-BE49-F238E27FC236}">
              <a16:creationId xmlns:a16="http://schemas.microsoft.com/office/drawing/2014/main" id="{17FE0BA1-30E7-46D5-9C10-0ED7AEF22A5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90" name="TextBox 6089">
          <a:extLst>
            <a:ext uri="{FF2B5EF4-FFF2-40B4-BE49-F238E27FC236}">
              <a16:creationId xmlns:a16="http://schemas.microsoft.com/office/drawing/2014/main" id="{058CA251-1BD8-48D0-8F96-33638BA535E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91" name="TextBox 6090">
          <a:extLst>
            <a:ext uri="{FF2B5EF4-FFF2-40B4-BE49-F238E27FC236}">
              <a16:creationId xmlns:a16="http://schemas.microsoft.com/office/drawing/2014/main" id="{BDEE2A9B-B2B4-413D-9483-EE3B61A071E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92" name="TextBox 6091">
          <a:extLst>
            <a:ext uri="{FF2B5EF4-FFF2-40B4-BE49-F238E27FC236}">
              <a16:creationId xmlns:a16="http://schemas.microsoft.com/office/drawing/2014/main" id="{FAF7ED58-E15A-4D1E-B927-3F7E0CCFAC4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93" name="TextBox 6092">
          <a:extLst>
            <a:ext uri="{FF2B5EF4-FFF2-40B4-BE49-F238E27FC236}">
              <a16:creationId xmlns:a16="http://schemas.microsoft.com/office/drawing/2014/main" id="{FBBA314D-D974-4D6B-9236-D9652241BC5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94" name="TextBox 6093">
          <a:extLst>
            <a:ext uri="{FF2B5EF4-FFF2-40B4-BE49-F238E27FC236}">
              <a16:creationId xmlns:a16="http://schemas.microsoft.com/office/drawing/2014/main" id="{238213E4-CAC7-4BEB-886E-50A8DDF53C7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95" name="TextBox 6094">
          <a:extLst>
            <a:ext uri="{FF2B5EF4-FFF2-40B4-BE49-F238E27FC236}">
              <a16:creationId xmlns:a16="http://schemas.microsoft.com/office/drawing/2014/main" id="{59DFDA44-4890-4E3B-B97E-418B00DC705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96" name="TextBox 6095">
          <a:extLst>
            <a:ext uri="{FF2B5EF4-FFF2-40B4-BE49-F238E27FC236}">
              <a16:creationId xmlns:a16="http://schemas.microsoft.com/office/drawing/2014/main" id="{E4339883-706B-409C-A296-95BD88EEFFE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97" name="TextBox 6096">
          <a:extLst>
            <a:ext uri="{FF2B5EF4-FFF2-40B4-BE49-F238E27FC236}">
              <a16:creationId xmlns:a16="http://schemas.microsoft.com/office/drawing/2014/main" id="{2AC8230C-0F17-4F57-A66C-0CF99C3ADBF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98" name="TextBox 6097">
          <a:extLst>
            <a:ext uri="{FF2B5EF4-FFF2-40B4-BE49-F238E27FC236}">
              <a16:creationId xmlns:a16="http://schemas.microsoft.com/office/drawing/2014/main" id="{13A1A0E4-5231-4231-98CA-5B2C0283DA7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099" name="TextBox 6098">
          <a:extLst>
            <a:ext uri="{FF2B5EF4-FFF2-40B4-BE49-F238E27FC236}">
              <a16:creationId xmlns:a16="http://schemas.microsoft.com/office/drawing/2014/main" id="{5E32209B-6DD1-4E01-8681-677CEC358AE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00" name="TextBox 6099">
          <a:extLst>
            <a:ext uri="{FF2B5EF4-FFF2-40B4-BE49-F238E27FC236}">
              <a16:creationId xmlns:a16="http://schemas.microsoft.com/office/drawing/2014/main" id="{EDF4855E-D45B-41D0-B257-F8A3C4D552A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01" name="TextBox 6100">
          <a:extLst>
            <a:ext uri="{FF2B5EF4-FFF2-40B4-BE49-F238E27FC236}">
              <a16:creationId xmlns:a16="http://schemas.microsoft.com/office/drawing/2014/main" id="{E0BB4325-E624-4BAE-A9A0-42D1DE7DB58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02" name="TextBox 6101">
          <a:extLst>
            <a:ext uri="{FF2B5EF4-FFF2-40B4-BE49-F238E27FC236}">
              <a16:creationId xmlns:a16="http://schemas.microsoft.com/office/drawing/2014/main" id="{97D18684-84FE-45B2-AFA5-0936675AC7A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03" name="TextBox 6102">
          <a:extLst>
            <a:ext uri="{FF2B5EF4-FFF2-40B4-BE49-F238E27FC236}">
              <a16:creationId xmlns:a16="http://schemas.microsoft.com/office/drawing/2014/main" id="{C0CF9B25-FA0C-4700-9308-3DFBC684C3C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04" name="TextBox 6103">
          <a:extLst>
            <a:ext uri="{FF2B5EF4-FFF2-40B4-BE49-F238E27FC236}">
              <a16:creationId xmlns:a16="http://schemas.microsoft.com/office/drawing/2014/main" id="{DC1FE294-8E2C-44A6-BC34-7CB23BB1478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05" name="TextBox 6104">
          <a:extLst>
            <a:ext uri="{FF2B5EF4-FFF2-40B4-BE49-F238E27FC236}">
              <a16:creationId xmlns:a16="http://schemas.microsoft.com/office/drawing/2014/main" id="{C247688C-49FA-49F2-9DA7-EFEACB9269A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06" name="TextBox 6105">
          <a:extLst>
            <a:ext uri="{FF2B5EF4-FFF2-40B4-BE49-F238E27FC236}">
              <a16:creationId xmlns:a16="http://schemas.microsoft.com/office/drawing/2014/main" id="{E12868C5-ADBA-4E48-8078-31B02BD6E58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07" name="TextBox 6106">
          <a:extLst>
            <a:ext uri="{FF2B5EF4-FFF2-40B4-BE49-F238E27FC236}">
              <a16:creationId xmlns:a16="http://schemas.microsoft.com/office/drawing/2014/main" id="{DAD166C6-AC70-44E1-B38D-0EE46BB116E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08" name="TextBox 6107">
          <a:extLst>
            <a:ext uri="{FF2B5EF4-FFF2-40B4-BE49-F238E27FC236}">
              <a16:creationId xmlns:a16="http://schemas.microsoft.com/office/drawing/2014/main" id="{074DBF7D-20D9-4F9F-8BEA-B4259E56CEE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09" name="TextBox 6108">
          <a:extLst>
            <a:ext uri="{FF2B5EF4-FFF2-40B4-BE49-F238E27FC236}">
              <a16:creationId xmlns:a16="http://schemas.microsoft.com/office/drawing/2014/main" id="{9791762A-1267-41A8-AE30-A9E6717FC82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10" name="TextBox 6109">
          <a:extLst>
            <a:ext uri="{FF2B5EF4-FFF2-40B4-BE49-F238E27FC236}">
              <a16:creationId xmlns:a16="http://schemas.microsoft.com/office/drawing/2014/main" id="{AFC2586E-4BA9-42AB-A40A-DC6BE7CE410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11" name="TextBox 6110">
          <a:extLst>
            <a:ext uri="{FF2B5EF4-FFF2-40B4-BE49-F238E27FC236}">
              <a16:creationId xmlns:a16="http://schemas.microsoft.com/office/drawing/2014/main" id="{F5D0D9D3-538A-42BB-95B7-7CBA2C2F072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12" name="TextBox 6111">
          <a:extLst>
            <a:ext uri="{FF2B5EF4-FFF2-40B4-BE49-F238E27FC236}">
              <a16:creationId xmlns:a16="http://schemas.microsoft.com/office/drawing/2014/main" id="{C83668F6-ECB4-42C8-8996-254C8383DC6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13" name="TextBox 6112">
          <a:extLst>
            <a:ext uri="{FF2B5EF4-FFF2-40B4-BE49-F238E27FC236}">
              <a16:creationId xmlns:a16="http://schemas.microsoft.com/office/drawing/2014/main" id="{C55AB316-CC37-4883-BACE-29CCB5389C1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14" name="TextBox 6113">
          <a:extLst>
            <a:ext uri="{FF2B5EF4-FFF2-40B4-BE49-F238E27FC236}">
              <a16:creationId xmlns:a16="http://schemas.microsoft.com/office/drawing/2014/main" id="{1AEC748A-4401-446A-B193-445D8C62AE6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15" name="TextBox 6114">
          <a:extLst>
            <a:ext uri="{FF2B5EF4-FFF2-40B4-BE49-F238E27FC236}">
              <a16:creationId xmlns:a16="http://schemas.microsoft.com/office/drawing/2014/main" id="{4CED4E38-A7D6-4DE3-98F5-89B8CA436A45}"/>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16" name="TextBox 6115">
          <a:extLst>
            <a:ext uri="{FF2B5EF4-FFF2-40B4-BE49-F238E27FC236}">
              <a16:creationId xmlns:a16="http://schemas.microsoft.com/office/drawing/2014/main" id="{38AE8A32-1CAB-48C4-BE49-08D9C395BD4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17" name="TextBox 6116">
          <a:extLst>
            <a:ext uri="{FF2B5EF4-FFF2-40B4-BE49-F238E27FC236}">
              <a16:creationId xmlns:a16="http://schemas.microsoft.com/office/drawing/2014/main" id="{2B11B089-5B53-4D78-91D5-92D1F68B992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18" name="TextBox 6117">
          <a:extLst>
            <a:ext uri="{FF2B5EF4-FFF2-40B4-BE49-F238E27FC236}">
              <a16:creationId xmlns:a16="http://schemas.microsoft.com/office/drawing/2014/main" id="{C67D70E0-690B-4981-A9DF-064C635F5E9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19" name="TextBox 6118">
          <a:extLst>
            <a:ext uri="{FF2B5EF4-FFF2-40B4-BE49-F238E27FC236}">
              <a16:creationId xmlns:a16="http://schemas.microsoft.com/office/drawing/2014/main" id="{6FC64FE8-6AB3-4A1F-A3B9-E4221E72D9A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20" name="TextBox 6119">
          <a:extLst>
            <a:ext uri="{FF2B5EF4-FFF2-40B4-BE49-F238E27FC236}">
              <a16:creationId xmlns:a16="http://schemas.microsoft.com/office/drawing/2014/main" id="{B111695A-839E-4557-B4DC-4F20ECB9839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21" name="TextBox 6120">
          <a:extLst>
            <a:ext uri="{FF2B5EF4-FFF2-40B4-BE49-F238E27FC236}">
              <a16:creationId xmlns:a16="http://schemas.microsoft.com/office/drawing/2014/main" id="{0C7F2E0A-0EAA-4391-8D91-53FB59468F3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22" name="TextBox 6121">
          <a:extLst>
            <a:ext uri="{FF2B5EF4-FFF2-40B4-BE49-F238E27FC236}">
              <a16:creationId xmlns:a16="http://schemas.microsoft.com/office/drawing/2014/main" id="{23621A5C-D5E7-43B9-9A3A-9B672E175B8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23" name="TextBox 6122">
          <a:extLst>
            <a:ext uri="{FF2B5EF4-FFF2-40B4-BE49-F238E27FC236}">
              <a16:creationId xmlns:a16="http://schemas.microsoft.com/office/drawing/2014/main" id="{2ED7D286-A78C-4269-813E-C70BC5E70C3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24" name="TextBox 6123">
          <a:extLst>
            <a:ext uri="{FF2B5EF4-FFF2-40B4-BE49-F238E27FC236}">
              <a16:creationId xmlns:a16="http://schemas.microsoft.com/office/drawing/2014/main" id="{DDCEC72C-C1E9-4BA6-A3F2-1CE663D50E0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25" name="TextBox 6124">
          <a:extLst>
            <a:ext uri="{FF2B5EF4-FFF2-40B4-BE49-F238E27FC236}">
              <a16:creationId xmlns:a16="http://schemas.microsoft.com/office/drawing/2014/main" id="{17F55A71-7798-4776-B54F-368D7600D7B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26" name="TextBox 6125">
          <a:extLst>
            <a:ext uri="{FF2B5EF4-FFF2-40B4-BE49-F238E27FC236}">
              <a16:creationId xmlns:a16="http://schemas.microsoft.com/office/drawing/2014/main" id="{AD65EFE2-50B0-4D5F-A440-6C3D728409F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27" name="TextBox 6126">
          <a:extLst>
            <a:ext uri="{FF2B5EF4-FFF2-40B4-BE49-F238E27FC236}">
              <a16:creationId xmlns:a16="http://schemas.microsoft.com/office/drawing/2014/main" id="{02498C02-AE0D-4944-A3C8-3AA020BFD1D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28" name="TextBox 6127">
          <a:extLst>
            <a:ext uri="{FF2B5EF4-FFF2-40B4-BE49-F238E27FC236}">
              <a16:creationId xmlns:a16="http://schemas.microsoft.com/office/drawing/2014/main" id="{FDF0A4FE-0E3E-4046-ABB5-6CA63BCE571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29" name="TextBox 6128">
          <a:extLst>
            <a:ext uri="{FF2B5EF4-FFF2-40B4-BE49-F238E27FC236}">
              <a16:creationId xmlns:a16="http://schemas.microsoft.com/office/drawing/2014/main" id="{0B1A8577-6F05-4B75-BD90-9BB326EDE91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30" name="TextBox 6129">
          <a:extLst>
            <a:ext uri="{FF2B5EF4-FFF2-40B4-BE49-F238E27FC236}">
              <a16:creationId xmlns:a16="http://schemas.microsoft.com/office/drawing/2014/main" id="{58328E50-B432-4EBA-A990-BCBD80B7907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31" name="TextBox 6130">
          <a:extLst>
            <a:ext uri="{FF2B5EF4-FFF2-40B4-BE49-F238E27FC236}">
              <a16:creationId xmlns:a16="http://schemas.microsoft.com/office/drawing/2014/main" id="{0061EE79-F0F4-451C-A7D3-57FAB242621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32" name="TextBox 6131">
          <a:extLst>
            <a:ext uri="{FF2B5EF4-FFF2-40B4-BE49-F238E27FC236}">
              <a16:creationId xmlns:a16="http://schemas.microsoft.com/office/drawing/2014/main" id="{B879F275-2B52-4592-B63D-4D5A226E1AF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33" name="TextBox 6132">
          <a:extLst>
            <a:ext uri="{FF2B5EF4-FFF2-40B4-BE49-F238E27FC236}">
              <a16:creationId xmlns:a16="http://schemas.microsoft.com/office/drawing/2014/main" id="{B7357B22-FEBB-48B4-ACD0-9F7D31F6E23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34" name="TextBox 6133">
          <a:extLst>
            <a:ext uri="{FF2B5EF4-FFF2-40B4-BE49-F238E27FC236}">
              <a16:creationId xmlns:a16="http://schemas.microsoft.com/office/drawing/2014/main" id="{A0F63345-D8A6-4BCB-B472-C19253E06A80}"/>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35" name="TextBox 6134">
          <a:extLst>
            <a:ext uri="{FF2B5EF4-FFF2-40B4-BE49-F238E27FC236}">
              <a16:creationId xmlns:a16="http://schemas.microsoft.com/office/drawing/2014/main" id="{E454F74A-5877-4374-B383-1C114CB8721E}"/>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36" name="TextBox 6135">
          <a:extLst>
            <a:ext uri="{FF2B5EF4-FFF2-40B4-BE49-F238E27FC236}">
              <a16:creationId xmlns:a16="http://schemas.microsoft.com/office/drawing/2014/main" id="{02C9EF22-98E8-47BA-9715-1C3B7020E08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37" name="TextBox 6136">
          <a:extLst>
            <a:ext uri="{FF2B5EF4-FFF2-40B4-BE49-F238E27FC236}">
              <a16:creationId xmlns:a16="http://schemas.microsoft.com/office/drawing/2014/main" id="{22CB5822-2F0D-4C4F-B790-9674FB76E68C}"/>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38" name="TextBox 6137">
          <a:extLst>
            <a:ext uri="{FF2B5EF4-FFF2-40B4-BE49-F238E27FC236}">
              <a16:creationId xmlns:a16="http://schemas.microsoft.com/office/drawing/2014/main" id="{68C754E6-D775-4FD2-B2FD-715342C2417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39" name="TextBox 6138">
          <a:extLst>
            <a:ext uri="{FF2B5EF4-FFF2-40B4-BE49-F238E27FC236}">
              <a16:creationId xmlns:a16="http://schemas.microsoft.com/office/drawing/2014/main" id="{02A2DDCE-BCA7-42C7-BFA1-0D7796D2830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40" name="TextBox 6139">
          <a:extLst>
            <a:ext uri="{FF2B5EF4-FFF2-40B4-BE49-F238E27FC236}">
              <a16:creationId xmlns:a16="http://schemas.microsoft.com/office/drawing/2014/main" id="{3406CFBD-050F-432B-9370-6E89FFD8962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41" name="TextBox 6140">
          <a:extLst>
            <a:ext uri="{FF2B5EF4-FFF2-40B4-BE49-F238E27FC236}">
              <a16:creationId xmlns:a16="http://schemas.microsoft.com/office/drawing/2014/main" id="{0AF1D988-78D7-4335-8FEE-720C78DF456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42" name="TextBox 6141">
          <a:extLst>
            <a:ext uri="{FF2B5EF4-FFF2-40B4-BE49-F238E27FC236}">
              <a16:creationId xmlns:a16="http://schemas.microsoft.com/office/drawing/2014/main" id="{DFBB0501-A116-49CF-90AF-21F4E2892EC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43" name="TextBox 6142">
          <a:extLst>
            <a:ext uri="{FF2B5EF4-FFF2-40B4-BE49-F238E27FC236}">
              <a16:creationId xmlns:a16="http://schemas.microsoft.com/office/drawing/2014/main" id="{397FBFB3-0EEE-45D2-A9BD-D1CD29132E1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44" name="TextBox 6143">
          <a:extLst>
            <a:ext uri="{FF2B5EF4-FFF2-40B4-BE49-F238E27FC236}">
              <a16:creationId xmlns:a16="http://schemas.microsoft.com/office/drawing/2014/main" id="{A03B7EC8-C0C1-42CE-ADA5-D5ABC52A5BE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45" name="TextBox 6144">
          <a:extLst>
            <a:ext uri="{FF2B5EF4-FFF2-40B4-BE49-F238E27FC236}">
              <a16:creationId xmlns:a16="http://schemas.microsoft.com/office/drawing/2014/main" id="{838BDC40-48C6-44C3-BE17-968BEB90C0D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46" name="TextBox 6145">
          <a:extLst>
            <a:ext uri="{FF2B5EF4-FFF2-40B4-BE49-F238E27FC236}">
              <a16:creationId xmlns:a16="http://schemas.microsoft.com/office/drawing/2014/main" id="{DF8433FF-74BD-49E6-B081-97E822034A8A}"/>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47" name="TextBox 6146">
          <a:extLst>
            <a:ext uri="{FF2B5EF4-FFF2-40B4-BE49-F238E27FC236}">
              <a16:creationId xmlns:a16="http://schemas.microsoft.com/office/drawing/2014/main" id="{FF01CA60-D152-400B-B15B-AB83D068998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48" name="TextBox 6147">
          <a:extLst>
            <a:ext uri="{FF2B5EF4-FFF2-40B4-BE49-F238E27FC236}">
              <a16:creationId xmlns:a16="http://schemas.microsoft.com/office/drawing/2014/main" id="{C0B26EF3-F49B-4BD8-A092-CC8A02ECFE39}"/>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49" name="TextBox 6148">
          <a:extLst>
            <a:ext uri="{FF2B5EF4-FFF2-40B4-BE49-F238E27FC236}">
              <a16:creationId xmlns:a16="http://schemas.microsoft.com/office/drawing/2014/main" id="{5222928A-A91A-45EF-97CF-8AEDB3854FD8}"/>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50" name="TextBox 6149">
          <a:extLst>
            <a:ext uri="{FF2B5EF4-FFF2-40B4-BE49-F238E27FC236}">
              <a16:creationId xmlns:a16="http://schemas.microsoft.com/office/drawing/2014/main" id="{B861E059-3205-44D5-942C-11ED25DB3C37}"/>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51" name="TextBox 6150">
          <a:extLst>
            <a:ext uri="{FF2B5EF4-FFF2-40B4-BE49-F238E27FC236}">
              <a16:creationId xmlns:a16="http://schemas.microsoft.com/office/drawing/2014/main" id="{C5B5ACB8-46E8-4EB7-B582-86E4740996F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52" name="TextBox 6151">
          <a:extLst>
            <a:ext uri="{FF2B5EF4-FFF2-40B4-BE49-F238E27FC236}">
              <a16:creationId xmlns:a16="http://schemas.microsoft.com/office/drawing/2014/main" id="{BF6CAA58-A7A9-497D-B343-AA617ECDB18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53" name="TextBox 6152">
          <a:extLst>
            <a:ext uri="{FF2B5EF4-FFF2-40B4-BE49-F238E27FC236}">
              <a16:creationId xmlns:a16="http://schemas.microsoft.com/office/drawing/2014/main" id="{A10DC50A-CA10-4E33-9A91-A754771A0194}"/>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54" name="TextBox 6153">
          <a:extLst>
            <a:ext uri="{FF2B5EF4-FFF2-40B4-BE49-F238E27FC236}">
              <a16:creationId xmlns:a16="http://schemas.microsoft.com/office/drawing/2014/main" id="{872BDD36-B4F4-4423-81E6-D2A2AF58444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55" name="TextBox 6154">
          <a:extLst>
            <a:ext uri="{FF2B5EF4-FFF2-40B4-BE49-F238E27FC236}">
              <a16:creationId xmlns:a16="http://schemas.microsoft.com/office/drawing/2014/main" id="{16C3510C-9305-4590-BA25-6ABAE0A49841}"/>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56" name="TextBox 6155">
          <a:extLst>
            <a:ext uri="{FF2B5EF4-FFF2-40B4-BE49-F238E27FC236}">
              <a16:creationId xmlns:a16="http://schemas.microsoft.com/office/drawing/2014/main" id="{2976CF1A-39A6-43F9-B819-924FBDB7D64D}"/>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57" name="TextBox 6156">
          <a:extLst>
            <a:ext uri="{FF2B5EF4-FFF2-40B4-BE49-F238E27FC236}">
              <a16:creationId xmlns:a16="http://schemas.microsoft.com/office/drawing/2014/main" id="{6F52617E-0D09-4B66-96B5-6AE99F9E1DC2}"/>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58" name="TextBox 6157">
          <a:extLst>
            <a:ext uri="{FF2B5EF4-FFF2-40B4-BE49-F238E27FC236}">
              <a16:creationId xmlns:a16="http://schemas.microsoft.com/office/drawing/2014/main" id="{5BCC1F98-B7AB-47E7-9525-41930A42F1D3}"/>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59" name="TextBox 6158">
          <a:extLst>
            <a:ext uri="{FF2B5EF4-FFF2-40B4-BE49-F238E27FC236}">
              <a16:creationId xmlns:a16="http://schemas.microsoft.com/office/drawing/2014/main" id="{41BBA733-C4D5-4823-A246-A630E01267C6}"/>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60" name="TextBox 6159">
          <a:extLst>
            <a:ext uri="{FF2B5EF4-FFF2-40B4-BE49-F238E27FC236}">
              <a16:creationId xmlns:a16="http://schemas.microsoft.com/office/drawing/2014/main" id="{CCD7E233-9770-43AB-98DD-91F22D1B1DAF}"/>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236</xdr:row>
      <xdr:rowOff>0</xdr:rowOff>
    </xdr:from>
    <xdr:ext cx="184731" cy="264560"/>
    <xdr:sp macro="" textlink="">
      <xdr:nvSpPr>
        <xdr:cNvPr id="6161" name="TextBox 6160">
          <a:extLst>
            <a:ext uri="{FF2B5EF4-FFF2-40B4-BE49-F238E27FC236}">
              <a16:creationId xmlns:a16="http://schemas.microsoft.com/office/drawing/2014/main" id="{0B2D0B7B-569A-4893-A8F0-E6708C43CBEB}"/>
            </a:ext>
          </a:extLst>
        </xdr:cNvPr>
        <xdr:cNvSpPr txBox="1"/>
      </xdr:nvSpPr>
      <xdr:spPr>
        <a:xfrm>
          <a:off x="9286875" y="5051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31"/>
  <sheetViews>
    <sheetView tabSelected="1" zoomScale="90" zoomScaleNormal="90" workbookViewId="0">
      <pane ySplit="1" topLeftCell="A2" activePane="bottomLeft" state="frozen"/>
      <selection pane="bottomLeft" activeCell="H2" sqref="H2"/>
    </sheetView>
  </sheetViews>
  <sheetFormatPr defaultRowHeight="15" x14ac:dyDescent="0.2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x14ac:dyDescent="0.3">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x14ac:dyDescent="0.25">
      <c r="A2" s="1">
        <v>1</v>
      </c>
      <c r="B2" s="143" t="s">
        <v>92</v>
      </c>
      <c r="C2" s="100" t="s">
        <v>93</v>
      </c>
      <c r="D2" s="101">
        <v>0.375</v>
      </c>
      <c r="E2" s="143" t="s">
        <v>94</v>
      </c>
      <c r="F2" s="102">
        <v>19</v>
      </c>
      <c r="G2" s="103">
        <v>6.2</v>
      </c>
      <c r="H2" s="104">
        <v>96</v>
      </c>
      <c r="I2" s="105"/>
      <c r="J2" s="1">
        <f>ROUNDUP(F2/20,0)</f>
        <v>1</v>
      </c>
      <c r="K2" s="8">
        <f>$P$3*J2*G2</f>
        <v>0</v>
      </c>
      <c r="L2" s="8">
        <f>$P$3*J2*G2*H2</f>
        <v>0</v>
      </c>
      <c r="M2" s="7"/>
      <c r="N2" s="6">
        <f>IFERROR(K2/M2,0)</f>
        <v>0</v>
      </c>
      <c r="P2" s="18" t="s">
        <v>5</v>
      </c>
      <c r="U2" s="13">
        <f>IFERROR(G2*J2,0)</f>
        <v>6.2</v>
      </c>
      <c r="V2" s="13">
        <f>IFERROR(U2*H2,0)</f>
        <v>595.20000000000005</v>
      </c>
      <c r="W2" s="13">
        <f>IF(X2&gt;=X3, X2, X3)</f>
        <v>1821</v>
      </c>
      <c r="X2" s="13">
        <f>SUMIFS(F:F,C:C, C2)</f>
        <v>1821</v>
      </c>
    </row>
    <row r="3" spans="1:24" ht="16.5" customHeight="1" x14ac:dyDescent="0.25">
      <c r="A3" s="1">
        <v>2</v>
      </c>
      <c r="B3" s="143"/>
      <c r="C3" s="100" t="s">
        <v>93</v>
      </c>
      <c r="D3" s="101">
        <v>0.375</v>
      </c>
      <c r="E3" s="143"/>
      <c r="F3" s="106">
        <v>16</v>
      </c>
      <c r="G3" s="103">
        <v>6.2</v>
      </c>
      <c r="H3" s="104">
        <v>96</v>
      </c>
      <c r="I3" s="105"/>
      <c r="J3" s="1">
        <f t="shared" ref="J3:J66" si="0">ROUNDUP(F3/20,0)</f>
        <v>1</v>
      </c>
      <c r="K3" s="8">
        <f t="shared" ref="K3:K66" si="1">$P$3*J3*G3</f>
        <v>0</v>
      </c>
      <c r="L3" s="8">
        <f t="shared" ref="L3:L66" si="2">$P$3*J3*G3*H3</f>
        <v>0</v>
      </c>
      <c r="M3" s="7"/>
      <c r="N3" s="6">
        <f t="shared" ref="N3:N66" si="3">IFERROR(K3/M3,0)</f>
        <v>0</v>
      </c>
      <c r="P3" s="3">
        <v>0</v>
      </c>
      <c r="U3" s="13">
        <f t="shared" ref="U3:U66" si="4">IFERROR(G3*J3,0)</f>
        <v>6.2</v>
      </c>
      <c r="V3" s="13">
        <f t="shared" ref="V3:V66" si="5">IFERROR(U3*H3,0)</f>
        <v>595.20000000000005</v>
      </c>
      <c r="X3" s="13">
        <f>SUMIFS(F:F,C:C, C3)</f>
        <v>1821</v>
      </c>
    </row>
    <row r="4" spans="1:24" ht="16.5" customHeight="1" x14ac:dyDescent="0.25">
      <c r="A4" s="1">
        <v>3</v>
      </c>
      <c r="B4" s="143"/>
      <c r="C4" s="100" t="s">
        <v>95</v>
      </c>
      <c r="D4" s="101">
        <v>0.53125</v>
      </c>
      <c r="E4" s="143"/>
      <c r="F4" s="106">
        <v>19</v>
      </c>
      <c r="G4" s="103">
        <v>6.2</v>
      </c>
      <c r="H4" s="104">
        <v>96</v>
      </c>
      <c r="I4" s="105"/>
      <c r="J4" s="1">
        <f t="shared" si="0"/>
        <v>1</v>
      </c>
      <c r="K4" s="8">
        <f t="shared" si="1"/>
        <v>0</v>
      </c>
      <c r="L4" s="8">
        <f t="shared" si="2"/>
        <v>0</v>
      </c>
      <c r="M4" s="7"/>
      <c r="N4" s="6">
        <f t="shared" si="3"/>
        <v>0</v>
      </c>
      <c r="P4" s="2" t="s">
        <v>6</v>
      </c>
      <c r="U4" s="13">
        <f t="shared" si="4"/>
        <v>6.2</v>
      </c>
      <c r="V4" s="13">
        <f t="shared" si="5"/>
        <v>595.20000000000005</v>
      </c>
    </row>
    <row r="5" spans="1:24" ht="16.5" customHeight="1" x14ac:dyDescent="0.25">
      <c r="A5" s="1">
        <v>4</v>
      </c>
      <c r="B5" s="143"/>
      <c r="C5" s="100" t="s">
        <v>95</v>
      </c>
      <c r="D5" s="101">
        <v>0.5625</v>
      </c>
      <c r="E5" s="143"/>
      <c r="F5" s="106">
        <v>16</v>
      </c>
      <c r="G5" s="103">
        <v>6.2</v>
      </c>
      <c r="H5" s="104">
        <v>96</v>
      </c>
      <c r="I5" s="105"/>
      <c r="J5" s="1">
        <f t="shared" si="0"/>
        <v>1</v>
      </c>
      <c r="K5" s="8">
        <f t="shared" si="1"/>
        <v>0</v>
      </c>
      <c r="L5" s="8">
        <f t="shared" si="2"/>
        <v>0</v>
      </c>
      <c r="M5" s="7"/>
      <c r="N5" s="6">
        <f t="shared" si="3"/>
        <v>0</v>
      </c>
      <c r="P5" s="19">
        <f>SUM(L:L)</f>
        <v>0</v>
      </c>
      <c r="U5" s="13">
        <f t="shared" si="4"/>
        <v>6.2</v>
      </c>
      <c r="V5" s="13">
        <f t="shared" si="5"/>
        <v>595.20000000000005</v>
      </c>
    </row>
    <row r="6" spans="1:24" ht="16.5" customHeight="1" x14ac:dyDescent="0.25">
      <c r="A6" s="1">
        <v>5</v>
      </c>
      <c r="B6" s="143"/>
      <c r="C6" s="100" t="s">
        <v>93</v>
      </c>
      <c r="D6" s="101">
        <v>0.375</v>
      </c>
      <c r="E6" s="143" t="s">
        <v>96</v>
      </c>
      <c r="F6" s="106">
        <v>20</v>
      </c>
      <c r="G6" s="103">
        <v>3.1</v>
      </c>
      <c r="H6" s="104">
        <v>96</v>
      </c>
      <c r="I6" s="105"/>
      <c r="J6" s="1">
        <f t="shared" si="0"/>
        <v>1</v>
      </c>
      <c r="K6" s="8">
        <f t="shared" si="1"/>
        <v>0</v>
      </c>
      <c r="L6" s="8">
        <f t="shared" si="2"/>
        <v>0</v>
      </c>
      <c r="M6" s="7"/>
      <c r="N6" s="6">
        <f t="shared" si="3"/>
        <v>0</v>
      </c>
      <c r="P6" s="2" t="s">
        <v>26</v>
      </c>
      <c r="U6" s="13">
        <f t="shared" si="4"/>
        <v>3.1</v>
      </c>
      <c r="V6" s="13">
        <f t="shared" si="5"/>
        <v>297.60000000000002</v>
      </c>
    </row>
    <row r="7" spans="1:24" ht="16.5" customHeight="1" x14ac:dyDescent="0.25">
      <c r="A7" s="1">
        <v>6</v>
      </c>
      <c r="B7" s="143"/>
      <c r="C7" s="100" t="s">
        <v>93</v>
      </c>
      <c r="D7" s="101">
        <v>0.375</v>
      </c>
      <c r="E7" s="143"/>
      <c r="F7" s="106">
        <v>16</v>
      </c>
      <c r="G7" s="103">
        <v>3.1</v>
      </c>
      <c r="H7" s="104">
        <v>96</v>
      </c>
      <c r="I7" s="105"/>
      <c r="J7" s="1">
        <f t="shared" si="0"/>
        <v>1</v>
      </c>
      <c r="K7" s="8">
        <f t="shared" si="1"/>
        <v>0</v>
      </c>
      <c r="L7" s="8">
        <f t="shared" si="2"/>
        <v>0</v>
      </c>
      <c r="M7" s="7"/>
      <c r="N7" s="6">
        <f t="shared" si="3"/>
        <v>0</v>
      </c>
      <c r="P7" s="20">
        <f>W2</f>
        <v>1821</v>
      </c>
      <c r="U7" s="13">
        <f t="shared" si="4"/>
        <v>3.1</v>
      </c>
      <c r="V7" s="13">
        <f t="shared" si="5"/>
        <v>297.60000000000002</v>
      </c>
    </row>
    <row r="8" spans="1:24" ht="16.5" customHeight="1" x14ac:dyDescent="0.25">
      <c r="A8" s="1">
        <v>7</v>
      </c>
      <c r="B8" s="143"/>
      <c r="C8" s="100" t="s">
        <v>95</v>
      </c>
      <c r="D8" s="101">
        <v>0.53125</v>
      </c>
      <c r="E8" s="143"/>
      <c r="F8" s="106">
        <v>20</v>
      </c>
      <c r="G8" s="103">
        <v>3.1</v>
      </c>
      <c r="H8" s="104">
        <v>96</v>
      </c>
      <c r="I8" s="105"/>
      <c r="J8" s="1">
        <f t="shared" si="0"/>
        <v>1</v>
      </c>
      <c r="K8" s="8">
        <f t="shared" si="1"/>
        <v>0</v>
      </c>
      <c r="L8" s="8">
        <f t="shared" si="2"/>
        <v>0</v>
      </c>
      <c r="M8" s="7"/>
      <c r="N8" s="6">
        <f t="shared" si="3"/>
        <v>0</v>
      </c>
      <c r="P8" s="2" t="s">
        <v>27</v>
      </c>
      <c r="U8" s="13">
        <f t="shared" si="4"/>
        <v>3.1</v>
      </c>
      <c r="V8" s="13">
        <f t="shared" si="5"/>
        <v>297.60000000000002</v>
      </c>
    </row>
    <row r="9" spans="1:24" ht="16.5" customHeight="1" x14ac:dyDescent="0.25">
      <c r="A9" s="1">
        <v>8</v>
      </c>
      <c r="B9" s="143"/>
      <c r="C9" s="100" t="s">
        <v>95</v>
      </c>
      <c r="D9" s="101">
        <v>0.59375</v>
      </c>
      <c r="E9" s="143"/>
      <c r="F9" s="106">
        <v>16</v>
      </c>
      <c r="G9" s="103">
        <v>3.1</v>
      </c>
      <c r="H9" s="104">
        <v>96</v>
      </c>
      <c r="I9" s="105"/>
      <c r="J9" s="1">
        <f t="shared" si="0"/>
        <v>1</v>
      </c>
      <c r="K9" s="8">
        <f t="shared" si="1"/>
        <v>0</v>
      </c>
      <c r="L9" s="8">
        <f t="shared" si="2"/>
        <v>0</v>
      </c>
      <c r="M9" s="7"/>
      <c r="N9" s="6">
        <f t="shared" si="3"/>
        <v>0</v>
      </c>
      <c r="P9" s="19">
        <f>SUM(U:U)</f>
        <v>1440.4399999999998</v>
      </c>
      <c r="U9" s="13">
        <f t="shared" si="4"/>
        <v>3.1</v>
      </c>
      <c r="V9" s="13">
        <f t="shared" si="5"/>
        <v>297.60000000000002</v>
      </c>
    </row>
    <row r="10" spans="1:24" ht="16.5" customHeight="1" x14ac:dyDescent="0.25">
      <c r="A10" s="1">
        <v>9</v>
      </c>
      <c r="B10" s="143"/>
      <c r="C10" s="100" t="s">
        <v>93</v>
      </c>
      <c r="D10" s="101">
        <v>0.375</v>
      </c>
      <c r="E10" s="143" t="s">
        <v>97</v>
      </c>
      <c r="F10" s="106">
        <v>25</v>
      </c>
      <c r="G10" s="103">
        <v>2.4</v>
      </c>
      <c r="H10" s="104">
        <v>96</v>
      </c>
      <c r="I10" s="105"/>
      <c r="J10" s="1">
        <f t="shared" si="0"/>
        <v>2</v>
      </c>
      <c r="K10" s="8">
        <f t="shared" si="1"/>
        <v>0</v>
      </c>
      <c r="L10" s="8">
        <f t="shared" si="2"/>
        <v>0</v>
      </c>
      <c r="M10" s="7"/>
      <c r="N10" s="6">
        <f t="shared" si="3"/>
        <v>0</v>
      </c>
      <c r="P10" s="2" t="s">
        <v>28</v>
      </c>
      <c r="U10" s="13">
        <f t="shared" si="4"/>
        <v>4.8</v>
      </c>
      <c r="V10" s="13">
        <f t="shared" si="5"/>
        <v>460.79999999999995</v>
      </c>
    </row>
    <row r="11" spans="1:24" ht="16.5" customHeight="1" thickBot="1" x14ac:dyDescent="0.3">
      <c r="A11" s="1">
        <v>10</v>
      </c>
      <c r="B11" s="143"/>
      <c r="C11" s="100" t="s">
        <v>95</v>
      </c>
      <c r="D11" s="101">
        <v>0.5625</v>
      </c>
      <c r="E11" s="143"/>
      <c r="F11" s="106">
        <v>15</v>
      </c>
      <c r="G11" s="103">
        <v>2.4</v>
      </c>
      <c r="H11" s="104">
        <v>96</v>
      </c>
      <c r="I11" s="105"/>
      <c r="J11" s="1">
        <f t="shared" si="0"/>
        <v>1</v>
      </c>
      <c r="K11" s="8">
        <f t="shared" si="1"/>
        <v>0</v>
      </c>
      <c r="L11" s="8">
        <f t="shared" si="2"/>
        <v>0</v>
      </c>
      <c r="M11" s="7"/>
      <c r="N11" s="6">
        <f t="shared" si="3"/>
        <v>0</v>
      </c>
      <c r="P11" s="21">
        <f>SUM(V:V)</f>
        <v>138282.24000000005</v>
      </c>
      <c r="U11" s="13">
        <f t="shared" si="4"/>
        <v>2.4</v>
      </c>
      <c r="V11" s="13">
        <f t="shared" si="5"/>
        <v>230.39999999999998</v>
      </c>
    </row>
    <row r="12" spans="1:24" ht="16.5" customHeight="1" x14ac:dyDescent="0.25">
      <c r="A12" s="1">
        <v>11</v>
      </c>
      <c r="B12" s="143"/>
      <c r="C12" s="100" t="s">
        <v>95</v>
      </c>
      <c r="D12" s="101">
        <v>0.59375</v>
      </c>
      <c r="E12" s="143"/>
      <c r="F12" s="106">
        <v>10</v>
      </c>
      <c r="G12" s="103">
        <v>2.4</v>
      </c>
      <c r="H12" s="104">
        <v>96</v>
      </c>
      <c r="I12" s="105"/>
      <c r="J12" s="1">
        <f t="shared" si="0"/>
        <v>1</v>
      </c>
      <c r="K12" s="8">
        <f t="shared" si="1"/>
        <v>0</v>
      </c>
      <c r="L12" s="8">
        <f t="shared" si="2"/>
        <v>0</v>
      </c>
      <c r="M12" s="7"/>
      <c r="N12" s="6">
        <f t="shared" si="3"/>
        <v>0</v>
      </c>
      <c r="P12" s="22"/>
      <c r="U12" s="13">
        <f t="shared" si="4"/>
        <v>2.4</v>
      </c>
      <c r="V12" s="13">
        <f t="shared" si="5"/>
        <v>230.39999999999998</v>
      </c>
    </row>
    <row r="13" spans="1:24" ht="16.5" customHeight="1" x14ac:dyDescent="0.25">
      <c r="A13" s="1">
        <v>12</v>
      </c>
      <c r="B13" s="143"/>
      <c r="C13" s="100" t="s">
        <v>93</v>
      </c>
      <c r="D13" s="101">
        <v>0.375</v>
      </c>
      <c r="E13" s="143" t="s">
        <v>98</v>
      </c>
      <c r="F13" s="106">
        <v>56</v>
      </c>
      <c r="G13" s="103">
        <v>3.7</v>
      </c>
      <c r="H13" s="104">
        <v>96</v>
      </c>
      <c r="I13" s="105"/>
      <c r="J13" s="1">
        <f t="shared" si="0"/>
        <v>3</v>
      </c>
      <c r="K13" s="8">
        <f t="shared" si="1"/>
        <v>0</v>
      </c>
      <c r="L13" s="8">
        <f t="shared" si="2"/>
        <v>0</v>
      </c>
      <c r="M13" s="7"/>
      <c r="N13" s="6">
        <f t="shared" si="3"/>
        <v>0</v>
      </c>
      <c r="P13" s="23" t="s">
        <v>17</v>
      </c>
      <c r="U13" s="13">
        <f t="shared" si="4"/>
        <v>11.100000000000001</v>
      </c>
      <c r="V13" s="13">
        <f t="shared" si="5"/>
        <v>1065.6000000000001</v>
      </c>
    </row>
    <row r="14" spans="1:24" ht="16.5" customHeight="1" x14ac:dyDescent="0.25">
      <c r="A14" s="1">
        <v>13</v>
      </c>
      <c r="B14" s="143"/>
      <c r="C14" s="100" t="s">
        <v>95</v>
      </c>
      <c r="D14" s="101">
        <v>0.55555555555555558</v>
      </c>
      <c r="E14" s="143"/>
      <c r="F14" s="106">
        <v>30</v>
      </c>
      <c r="G14" s="103">
        <v>3.7</v>
      </c>
      <c r="H14" s="104">
        <v>96</v>
      </c>
      <c r="I14" s="105"/>
      <c r="J14" s="1">
        <f t="shared" si="0"/>
        <v>2</v>
      </c>
      <c r="K14" s="8">
        <f t="shared" si="1"/>
        <v>0</v>
      </c>
      <c r="L14" s="8">
        <f t="shared" si="2"/>
        <v>0</v>
      </c>
      <c r="M14" s="7"/>
      <c r="N14" s="6">
        <f t="shared" si="3"/>
        <v>0</v>
      </c>
      <c r="P14" s="154" t="s">
        <v>18</v>
      </c>
      <c r="U14" s="13">
        <f t="shared" si="4"/>
        <v>7.4</v>
      </c>
      <c r="V14" s="13">
        <f t="shared" si="5"/>
        <v>710.40000000000009</v>
      </c>
    </row>
    <row r="15" spans="1:24" ht="16.5" customHeight="1" x14ac:dyDescent="0.25">
      <c r="A15" s="1">
        <v>14</v>
      </c>
      <c r="B15" s="143"/>
      <c r="C15" s="100" t="s">
        <v>95</v>
      </c>
      <c r="D15" s="101">
        <v>0.59027777777777779</v>
      </c>
      <c r="E15" s="143"/>
      <c r="F15" s="106">
        <v>26</v>
      </c>
      <c r="G15" s="103">
        <v>3.7</v>
      </c>
      <c r="H15" s="104">
        <v>96</v>
      </c>
      <c r="I15" s="105"/>
      <c r="J15" s="1">
        <f t="shared" si="0"/>
        <v>2</v>
      </c>
      <c r="K15" s="8">
        <f t="shared" si="1"/>
        <v>0</v>
      </c>
      <c r="L15" s="8">
        <f t="shared" si="2"/>
        <v>0</v>
      </c>
      <c r="M15" s="7"/>
      <c r="N15" s="6">
        <f t="shared" si="3"/>
        <v>0</v>
      </c>
      <c r="P15" s="154"/>
      <c r="U15" s="13">
        <f t="shared" si="4"/>
        <v>7.4</v>
      </c>
      <c r="V15" s="13">
        <f t="shared" si="5"/>
        <v>710.40000000000009</v>
      </c>
    </row>
    <row r="16" spans="1:24" ht="16.5" customHeight="1" x14ac:dyDescent="0.25">
      <c r="A16" s="1">
        <v>15</v>
      </c>
      <c r="B16" s="143"/>
      <c r="C16" s="100" t="s">
        <v>93</v>
      </c>
      <c r="D16" s="101">
        <v>0.375</v>
      </c>
      <c r="E16" s="143" t="s">
        <v>99</v>
      </c>
      <c r="F16" s="106">
        <v>11</v>
      </c>
      <c r="G16" s="103">
        <v>3</v>
      </c>
      <c r="H16" s="104">
        <v>96</v>
      </c>
      <c r="I16" s="105"/>
      <c r="J16" s="1">
        <f t="shared" si="0"/>
        <v>1</v>
      </c>
      <c r="K16" s="8">
        <f t="shared" si="1"/>
        <v>0</v>
      </c>
      <c r="L16" s="8">
        <f t="shared" si="2"/>
        <v>0</v>
      </c>
      <c r="M16" s="7"/>
      <c r="N16" s="6">
        <f t="shared" si="3"/>
        <v>0</v>
      </c>
      <c r="P16" s="154"/>
      <c r="U16" s="13">
        <f t="shared" si="4"/>
        <v>3</v>
      </c>
      <c r="V16" s="13">
        <f t="shared" si="5"/>
        <v>288</v>
      </c>
    </row>
    <row r="17" spans="1:22" ht="16.5" customHeight="1" x14ac:dyDescent="0.25">
      <c r="A17" s="1">
        <v>16</v>
      </c>
      <c r="B17" s="143"/>
      <c r="C17" s="100" t="s">
        <v>95</v>
      </c>
      <c r="D17" s="101">
        <v>0.59375</v>
      </c>
      <c r="E17" s="143"/>
      <c r="F17" s="106">
        <v>11</v>
      </c>
      <c r="G17" s="103">
        <v>3</v>
      </c>
      <c r="H17" s="104">
        <v>96</v>
      </c>
      <c r="I17" s="105"/>
      <c r="J17" s="1">
        <f t="shared" si="0"/>
        <v>1</v>
      </c>
      <c r="K17" s="8">
        <f t="shared" si="1"/>
        <v>0</v>
      </c>
      <c r="L17" s="8">
        <f t="shared" si="2"/>
        <v>0</v>
      </c>
      <c r="M17" s="7"/>
      <c r="N17" s="6">
        <f t="shared" si="3"/>
        <v>0</v>
      </c>
      <c r="P17" s="24"/>
      <c r="U17" s="13">
        <f t="shared" si="4"/>
        <v>3</v>
      </c>
      <c r="V17" s="13">
        <f t="shared" si="5"/>
        <v>288</v>
      </c>
    </row>
    <row r="18" spans="1:22" ht="16.5" customHeight="1" x14ac:dyDescent="0.25">
      <c r="A18" s="1">
        <v>17</v>
      </c>
      <c r="B18" s="143"/>
      <c r="C18" s="100" t="s">
        <v>93</v>
      </c>
      <c r="D18" s="101">
        <v>0.375</v>
      </c>
      <c r="E18" s="143" t="s">
        <v>100</v>
      </c>
      <c r="F18" s="106">
        <v>13</v>
      </c>
      <c r="G18" s="103">
        <v>4.2</v>
      </c>
      <c r="H18" s="104">
        <v>96</v>
      </c>
      <c r="I18" s="105"/>
      <c r="J18" s="1">
        <f t="shared" si="0"/>
        <v>1</v>
      </c>
      <c r="K18" s="8">
        <f t="shared" si="1"/>
        <v>0</v>
      </c>
      <c r="L18" s="8">
        <f t="shared" si="2"/>
        <v>0</v>
      </c>
      <c r="M18" s="7"/>
      <c r="N18" s="6">
        <f t="shared" si="3"/>
        <v>0</v>
      </c>
      <c r="P18" s="5" t="s">
        <v>14</v>
      </c>
      <c r="U18" s="13">
        <f t="shared" si="4"/>
        <v>4.2</v>
      </c>
      <c r="V18" s="13">
        <f t="shared" si="5"/>
        <v>403.20000000000005</v>
      </c>
    </row>
    <row r="19" spans="1:22" ht="16.5" customHeight="1" x14ac:dyDescent="0.25">
      <c r="A19" s="1">
        <v>18</v>
      </c>
      <c r="B19" s="143"/>
      <c r="C19" s="100" t="s">
        <v>95</v>
      </c>
      <c r="D19" s="101">
        <v>0.59375</v>
      </c>
      <c r="E19" s="143"/>
      <c r="F19" s="106">
        <v>13</v>
      </c>
      <c r="G19" s="103">
        <v>4.2</v>
      </c>
      <c r="H19" s="104">
        <v>96</v>
      </c>
      <c r="I19" s="105"/>
      <c r="J19" s="1">
        <f t="shared" si="0"/>
        <v>1</v>
      </c>
      <c r="K19" s="8">
        <f t="shared" si="1"/>
        <v>0</v>
      </c>
      <c r="L19" s="8">
        <f t="shared" si="2"/>
        <v>0</v>
      </c>
      <c r="M19" s="7"/>
      <c r="N19" s="6">
        <f t="shared" si="3"/>
        <v>0</v>
      </c>
      <c r="P19" s="155" t="s">
        <v>19</v>
      </c>
      <c r="U19" s="13">
        <f t="shared" si="4"/>
        <v>4.2</v>
      </c>
      <c r="V19" s="13">
        <f t="shared" si="5"/>
        <v>403.20000000000005</v>
      </c>
    </row>
    <row r="20" spans="1:22" ht="16.5" customHeight="1" x14ac:dyDescent="0.25">
      <c r="A20" s="1">
        <v>19</v>
      </c>
      <c r="B20" s="143"/>
      <c r="C20" s="107" t="s">
        <v>93</v>
      </c>
      <c r="D20" s="108">
        <v>0.375</v>
      </c>
      <c r="E20" s="156" t="s">
        <v>101</v>
      </c>
      <c r="F20" s="109">
        <v>18</v>
      </c>
      <c r="G20" s="110">
        <v>1.8</v>
      </c>
      <c r="H20" s="104">
        <v>96</v>
      </c>
      <c r="I20" s="105"/>
      <c r="J20" s="1">
        <f t="shared" si="0"/>
        <v>1</v>
      </c>
      <c r="K20" s="8">
        <f t="shared" si="1"/>
        <v>0</v>
      </c>
      <c r="L20" s="8">
        <f t="shared" si="2"/>
        <v>0</v>
      </c>
      <c r="M20" s="7"/>
      <c r="N20" s="6">
        <f t="shared" si="3"/>
        <v>0</v>
      </c>
      <c r="P20" s="155"/>
      <c r="U20" s="13">
        <f t="shared" si="4"/>
        <v>1.8</v>
      </c>
      <c r="V20" s="13">
        <f t="shared" si="5"/>
        <v>172.8</v>
      </c>
    </row>
    <row r="21" spans="1:22" ht="16.5" customHeight="1" x14ac:dyDescent="0.25">
      <c r="A21" s="1">
        <v>20</v>
      </c>
      <c r="B21" s="143"/>
      <c r="C21" s="107" t="s">
        <v>95</v>
      </c>
      <c r="D21" s="108">
        <v>0.5625</v>
      </c>
      <c r="E21" s="156"/>
      <c r="F21" s="109">
        <v>18</v>
      </c>
      <c r="G21" s="110">
        <v>1.8</v>
      </c>
      <c r="H21" s="104">
        <v>96</v>
      </c>
      <c r="I21" s="105"/>
      <c r="J21" s="1">
        <f t="shared" si="0"/>
        <v>1</v>
      </c>
      <c r="K21" s="8">
        <f t="shared" si="1"/>
        <v>0</v>
      </c>
      <c r="L21" s="8">
        <f t="shared" si="2"/>
        <v>0</v>
      </c>
      <c r="M21" s="7"/>
      <c r="N21" s="6">
        <f t="shared" si="3"/>
        <v>0</v>
      </c>
      <c r="P21" s="155"/>
      <c r="U21" s="13">
        <f t="shared" si="4"/>
        <v>1.8</v>
      </c>
      <c r="V21" s="13">
        <f t="shared" si="5"/>
        <v>172.8</v>
      </c>
    </row>
    <row r="22" spans="1:22" ht="16.5" customHeight="1" x14ac:dyDescent="0.25">
      <c r="A22" s="1">
        <v>21</v>
      </c>
      <c r="B22" s="144" t="s">
        <v>102</v>
      </c>
      <c r="C22" s="111" t="s">
        <v>93</v>
      </c>
      <c r="D22" s="112">
        <v>0.375</v>
      </c>
      <c r="E22" s="142" t="s">
        <v>103</v>
      </c>
      <c r="F22" s="113">
        <v>2</v>
      </c>
      <c r="G22" s="113">
        <v>2.5</v>
      </c>
      <c r="H22" s="104">
        <v>96</v>
      </c>
      <c r="I22" s="105"/>
      <c r="J22" s="1">
        <f t="shared" si="0"/>
        <v>1</v>
      </c>
      <c r="K22" s="8">
        <f t="shared" si="1"/>
        <v>0</v>
      </c>
      <c r="L22" s="8">
        <f t="shared" si="2"/>
        <v>0</v>
      </c>
      <c r="M22" s="7"/>
      <c r="N22" s="6">
        <f t="shared" si="3"/>
        <v>0</v>
      </c>
      <c r="P22" s="155"/>
      <c r="U22" s="13">
        <f t="shared" si="4"/>
        <v>2.5</v>
      </c>
      <c r="V22" s="13">
        <f t="shared" si="5"/>
        <v>240</v>
      </c>
    </row>
    <row r="23" spans="1:22" ht="16.5" customHeight="1" x14ac:dyDescent="0.25">
      <c r="A23" s="1">
        <v>22</v>
      </c>
      <c r="B23" s="144"/>
      <c r="C23" s="111" t="s">
        <v>95</v>
      </c>
      <c r="D23" s="112">
        <v>0.52777777777777779</v>
      </c>
      <c r="E23" s="142"/>
      <c r="F23" s="113">
        <v>2</v>
      </c>
      <c r="G23" s="113">
        <v>2.5</v>
      </c>
      <c r="H23" s="104">
        <v>96</v>
      </c>
      <c r="I23" s="105"/>
      <c r="J23" s="1">
        <f t="shared" si="0"/>
        <v>1</v>
      </c>
      <c r="K23" s="8">
        <f t="shared" si="1"/>
        <v>0</v>
      </c>
      <c r="L23" s="8">
        <f t="shared" si="2"/>
        <v>0</v>
      </c>
      <c r="M23" s="7"/>
      <c r="N23" s="6">
        <f t="shared" si="3"/>
        <v>0</v>
      </c>
      <c r="P23" s="155"/>
      <c r="U23" s="13">
        <f t="shared" si="4"/>
        <v>2.5</v>
      </c>
      <c r="V23" s="13">
        <f t="shared" si="5"/>
        <v>240</v>
      </c>
    </row>
    <row r="24" spans="1:22" ht="16.5" customHeight="1" x14ac:dyDescent="0.25">
      <c r="A24" s="1">
        <v>23</v>
      </c>
      <c r="B24" s="144"/>
      <c r="C24" s="111" t="s">
        <v>93</v>
      </c>
      <c r="D24" s="112">
        <v>0.40625</v>
      </c>
      <c r="E24" s="142"/>
      <c r="F24" s="113">
        <v>1</v>
      </c>
      <c r="G24" s="113">
        <v>2.5</v>
      </c>
      <c r="H24" s="104">
        <v>96</v>
      </c>
      <c r="I24" s="105"/>
      <c r="J24" s="1">
        <f t="shared" si="0"/>
        <v>1</v>
      </c>
      <c r="K24" s="8">
        <f t="shared" si="1"/>
        <v>0</v>
      </c>
      <c r="L24" s="8">
        <f t="shared" si="2"/>
        <v>0</v>
      </c>
      <c r="M24" s="7"/>
      <c r="N24" s="6">
        <f t="shared" si="3"/>
        <v>0</v>
      </c>
      <c r="P24" s="155"/>
      <c r="U24" s="13">
        <f t="shared" si="4"/>
        <v>2.5</v>
      </c>
      <c r="V24" s="13">
        <f t="shared" si="5"/>
        <v>240</v>
      </c>
    </row>
    <row r="25" spans="1:22" ht="16.5" customHeight="1" x14ac:dyDescent="0.25">
      <c r="A25" s="1">
        <v>24</v>
      </c>
      <c r="B25" s="144"/>
      <c r="C25" s="111" t="s">
        <v>95</v>
      </c>
      <c r="D25" s="112">
        <v>0.59027777777777779</v>
      </c>
      <c r="E25" s="142"/>
      <c r="F25" s="113">
        <v>1</v>
      </c>
      <c r="G25" s="113">
        <v>2.5</v>
      </c>
      <c r="H25" s="104">
        <v>96</v>
      </c>
      <c r="I25" s="105"/>
      <c r="J25" s="1">
        <f t="shared" si="0"/>
        <v>1</v>
      </c>
      <c r="K25" s="8">
        <f t="shared" si="1"/>
        <v>0</v>
      </c>
      <c r="L25" s="8">
        <f t="shared" si="2"/>
        <v>0</v>
      </c>
      <c r="M25" s="7"/>
      <c r="N25" s="6">
        <f t="shared" si="3"/>
        <v>0</v>
      </c>
      <c r="P25" s="155"/>
      <c r="U25" s="13">
        <f t="shared" si="4"/>
        <v>2.5</v>
      </c>
      <c r="V25" s="13">
        <f t="shared" si="5"/>
        <v>240</v>
      </c>
    </row>
    <row r="26" spans="1:22" ht="16.5" customHeight="1" x14ac:dyDescent="0.25">
      <c r="A26" s="1">
        <v>25</v>
      </c>
      <c r="B26" s="144"/>
      <c r="C26" s="111" t="s">
        <v>93</v>
      </c>
      <c r="D26" s="112">
        <v>0.375</v>
      </c>
      <c r="E26" s="142" t="s">
        <v>104</v>
      </c>
      <c r="F26" s="113">
        <v>2</v>
      </c>
      <c r="G26" s="113">
        <v>4.5</v>
      </c>
      <c r="H26" s="104">
        <v>96</v>
      </c>
      <c r="I26" s="105"/>
      <c r="J26" s="1">
        <f t="shared" si="0"/>
        <v>1</v>
      </c>
      <c r="K26" s="8">
        <f t="shared" si="1"/>
        <v>0</v>
      </c>
      <c r="L26" s="8">
        <f t="shared" si="2"/>
        <v>0</v>
      </c>
      <c r="M26" s="7"/>
      <c r="N26" s="6">
        <f t="shared" si="3"/>
        <v>0</v>
      </c>
      <c r="P26" s="155"/>
      <c r="U26" s="13">
        <f t="shared" si="4"/>
        <v>4.5</v>
      </c>
      <c r="V26" s="13">
        <f t="shared" si="5"/>
        <v>432</v>
      </c>
    </row>
    <row r="27" spans="1:22" ht="16.5" customHeight="1" x14ac:dyDescent="0.25">
      <c r="A27" s="1">
        <v>26</v>
      </c>
      <c r="B27" s="144"/>
      <c r="C27" s="111" t="s">
        <v>95</v>
      </c>
      <c r="D27" s="112">
        <v>0.52777777777777779</v>
      </c>
      <c r="E27" s="142"/>
      <c r="F27" s="113">
        <v>2</v>
      </c>
      <c r="G27" s="113">
        <v>4.5</v>
      </c>
      <c r="H27" s="104">
        <v>96</v>
      </c>
      <c r="I27" s="105"/>
      <c r="J27" s="1">
        <f t="shared" si="0"/>
        <v>1</v>
      </c>
      <c r="K27" s="8">
        <f t="shared" si="1"/>
        <v>0</v>
      </c>
      <c r="L27" s="8">
        <f t="shared" si="2"/>
        <v>0</v>
      </c>
      <c r="M27" s="7"/>
      <c r="N27" s="6">
        <f t="shared" si="3"/>
        <v>0</v>
      </c>
      <c r="P27" s="4"/>
      <c r="U27" s="13">
        <f t="shared" si="4"/>
        <v>4.5</v>
      </c>
      <c r="V27" s="13">
        <f t="shared" si="5"/>
        <v>432</v>
      </c>
    </row>
    <row r="28" spans="1:22" ht="16.5" customHeight="1" x14ac:dyDescent="0.25">
      <c r="A28" s="1">
        <v>27</v>
      </c>
      <c r="B28" s="144"/>
      <c r="C28" s="111" t="s">
        <v>93</v>
      </c>
      <c r="D28" s="112">
        <v>0.40625</v>
      </c>
      <c r="E28" s="142"/>
      <c r="F28" s="113">
        <v>3</v>
      </c>
      <c r="G28" s="113">
        <v>4.5</v>
      </c>
      <c r="H28" s="104">
        <v>96</v>
      </c>
      <c r="I28" s="114"/>
      <c r="J28" s="1">
        <f t="shared" si="0"/>
        <v>1</v>
      </c>
      <c r="K28" s="8">
        <f t="shared" si="1"/>
        <v>0</v>
      </c>
      <c r="L28" s="8">
        <f t="shared" si="2"/>
        <v>0</v>
      </c>
      <c r="M28" s="7"/>
      <c r="N28" s="6">
        <f t="shared" si="3"/>
        <v>0</v>
      </c>
      <c r="P28" s="23" t="s">
        <v>5</v>
      </c>
      <c r="U28" s="13">
        <f t="shared" si="4"/>
        <v>4.5</v>
      </c>
      <c r="V28" s="13">
        <f t="shared" si="5"/>
        <v>432</v>
      </c>
    </row>
    <row r="29" spans="1:22" ht="16.5" customHeight="1" x14ac:dyDescent="0.25">
      <c r="A29" s="1">
        <v>28</v>
      </c>
      <c r="B29" s="144"/>
      <c r="C29" s="111" t="s">
        <v>95</v>
      </c>
      <c r="D29" s="112">
        <v>0.59027777777777779</v>
      </c>
      <c r="E29" s="142"/>
      <c r="F29" s="113">
        <v>3</v>
      </c>
      <c r="G29" s="113">
        <v>4.5</v>
      </c>
      <c r="H29" s="104">
        <v>96</v>
      </c>
      <c r="I29" s="114"/>
      <c r="J29" s="1">
        <f t="shared" si="0"/>
        <v>1</v>
      </c>
      <c r="K29" s="8">
        <f t="shared" si="1"/>
        <v>0</v>
      </c>
      <c r="L29" s="8">
        <f t="shared" si="2"/>
        <v>0</v>
      </c>
      <c r="M29" s="7"/>
      <c r="N29" s="6">
        <f t="shared" si="3"/>
        <v>0</v>
      </c>
      <c r="P29" s="151" t="s">
        <v>20</v>
      </c>
      <c r="U29" s="13">
        <f t="shared" si="4"/>
        <v>4.5</v>
      </c>
      <c r="V29" s="13">
        <f t="shared" si="5"/>
        <v>432</v>
      </c>
    </row>
    <row r="30" spans="1:22" ht="16.5" customHeight="1" x14ac:dyDescent="0.25">
      <c r="A30" s="1">
        <v>29</v>
      </c>
      <c r="B30" s="144"/>
      <c r="C30" s="111" t="s">
        <v>93</v>
      </c>
      <c r="D30" s="112">
        <v>0.375</v>
      </c>
      <c r="E30" s="142" t="s">
        <v>105</v>
      </c>
      <c r="F30" s="113">
        <v>5</v>
      </c>
      <c r="G30" s="113">
        <v>2.1</v>
      </c>
      <c r="H30" s="104">
        <v>96</v>
      </c>
      <c r="I30" s="105"/>
      <c r="J30" s="1">
        <f t="shared" si="0"/>
        <v>1</v>
      </c>
      <c r="K30" s="8">
        <f t="shared" si="1"/>
        <v>0</v>
      </c>
      <c r="L30" s="8">
        <f t="shared" si="2"/>
        <v>0</v>
      </c>
      <c r="M30" s="7"/>
      <c r="N30" s="6">
        <f t="shared" si="3"/>
        <v>0</v>
      </c>
      <c r="P30" s="152"/>
      <c r="U30" s="13">
        <f t="shared" si="4"/>
        <v>2.1</v>
      </c>
      <c r="V30" s="13">
        <f t="shared" si="5"/>
        <v>201.60000000000002</v>
      </c>
    </row>
    <row r="31" spans="1:22" ht="16.5" customHeight="1" x14ac:dyDescent="0.25">
      <c r="A31" s="1">
        <v>30</v>
      </c>
      <c r="B31" s="144"/>
      <c r="C31" s="111" t="s">
        <v>95</v>
      </c>
      <c r="D31" s="112">
        <v>0.52777777777777779</v>
      </c>
      <c r="E31" s="142"/>
      <c r="F31" s="113">
        <v>5</v>
      </c>
      <c r="G31" s="113">
        <v>2.1</v>
      </c>
      <c r="H31" s="104">
        <v>96</v>
      </c>
      <c r="I31" s="105"/>
      <c r="J31" s="1">
        <f t="shared" si="0"/>
        <v>1</v>
      </c>
      <c r="K31" s="8">
        <f t="shared" si="1"/>
        <v>0</v>
      </c>
      <c r="L31" s="8">
        <f t="shared" si="2"/>
        <v>0</v>
      </c>
      <c r="M31" s="7"/>
      <c r="N31" s="6">
        <f t="shared" si="3"/>
        <v>0</v>
      </c>
      <c r="P31" s="152"/>
      <c r="U31" s="13">
        <f t="shared" si="4"/>
        <v>2.1</v>
      </c>
      <c r="V31" s="13">
        <f t="shared" si="5"/>
        <v>201.60000000000002</v>
      </c>
    </row>
    <row r="32" spans="1:22" ht="16.5" customHeight="1" x14ac:dyDescent="0.25">
      <c r="A32" s="1">
        <v>31</v>
      </c>
      <c r="B32" s="144"/>
      <c r="C32" s="111" t="s">
        <v>93</v>
      </c>
      <c r="D32" s="112">
        <v>0.40625</v>
      </c>
      <c r="E32" s="142"/>
      <c r="F32" s="113">
        <v>6</v>
      </c>
      <c r="G32" s="113">
        <v>2.1</v>
      </c>
      <c r="H32" s="104">
        <v>96</v>
      </c>
      <c r="I32" s="105"/>
      <c r="J32" s="1">
        <f t="shared" si="0"/>
        <v>1</v>
      </c>
      <c r="K32" s="8">
        <f t="shared" si="1"/>
        <v>0</v>
      </c>
      <c r="L32" s="8">
        <f t="shared" si="2"/>
        <v>0</v>
      </c>
      <c r="M32" s="7"/>
      <c r="N32" s="6">
        <f t="shared" si="3"/>
        <v>0</v>
      </c>
      <c r="P32" s="153"/>
      <c r="U32" s="13">
        <f t="shared" si="4"/>
        <v>2.1</v>
      </c>
      <c r="V32" s="13">
        <f t="shared" si="5"/>
        <v>201.60000000000002</v>
      </c>
    </row>
    <row r="33" spans="1:22" ht="16.5" customHeight="1" x14ac:dyDescent="0.25">
      <c r="A33" s="1">
        <v>32</v>
      </c>
      <c r="B33" s="144"/>
      <c r="C33" s="111" t="s">
        <v>95</v>
      </c>
      <c r="D33" s="112">
        <v>0.59027777777777779</v>
      </c>
      <c r="E33" s="142"/>
      <c r="F33" s="113">
        <v>6</v>
      </c>
      <c r="G33" s="113">
        <v>2.1</v>
      </c>
      <c r="H33" s="104">
        <v>96</v>
      </c>
      <c r="I33" s="105"/>
      <c r="J33" s="1">
        <f t="shared" si="0"/>
        <v>1</v>
      </c>
      <c r="K33" s="8">
        <f t="shared" si="1"/>
        <v>0</v>
      </c>
      <c r="L33" s="8">
        <f t="shared" si="2"/>
        <v>0</v>
      </c>
      <c r="M33" s="7"/>
      <c r="N33" s="6">
        <f t="shared" si="3"/>
        <v>0</v>
      </c>
      <c r="P33" s="25"/>
      <c r="U33" s="13">
        <f t="shared" si="4"/>
        <v>2.1</v>
      </c>
      <c r="V33" s="13">
        <f t="shared" si="5"/>
        <v>201.60000000000002</v>
      </c>
    </row>
    <row r="34" spans="1:22" ht="16.5" customHeight="1" x14ac:dyDescent="0.25">
      <c r="A34" s="1">
        <v>33</v>
      </c>
      <c r="B34" s="144" t="s">
        <v>106</v>
      </c>
      <c r="C34" s="111" t="s">
        <v>93</v>
      </c>
      <c r="D34" s="112">
        <v>0.375</v>
      </c>
      <c r="E34" s="143" t="s">
        <v>107</v>
      </c>
      <c r="F34" s="113">
        <v>15</v>
      </c>
      <c r="G34" s="113">
        <v>2</v>
      </c>
      <c r="H34" s="104">
        <v>96</v>
      </c>
      <c r="I34" s="105"/>
      <c r="J34" s="1">
        <f t="shared" si="0"/>
        <v>1</v>
      </c>
      <c r="K34" s="8">
        <f t="shared" si="1"/>
        <v>0</v>
      </c>
      <c r="L34" s="8">
        <f t="shared" si="2"/>
        <v>0</v>
      </c>
      <c r="M34" s="7"/>
      <c r="N34" s="6">
        <f t="shared" si="3"/>
        <v>0</v>
      </c>
      <c r="P34" s="23" t="s">
        <v>7</v>
      </c>
      <c r="U34" s="13">
        <f t="shared" si="4"/>
        <v>2</v>
      </c>
      <c r="V34" s="13">
        <f t="shared" si="5"/>
        <v>192</v>
      </c>
    </row>
    <row r="35" spans="1:22" ht="16.5" customHeight="1" x14ac:dyDescent="0.25">
      <c r="A35" s="1">
        <v>34</v>
      </c>
      <c r="B35" s="144"/>
      <c r="C35" s="111" t="s">
        <v>95</v>
      </c>
      <c r="D35" s="112">
        <v>0.55555555555555558</v>
      </c>
      <c r="E35" s="143"/>
      <c r="F35" s="113">
        <v>15</v>
      </c>
      <c r="G35" s="113">
        <v>2</v>
      </c>
      <c r="H35" s="104">
        <v>96</v>
      </c>
      <c r="I35" s="105"/>
      <c r="J35" s="1">
        <f t="shared" si="0"/>
        <v>1</v>
      </c>
      <c r="K35" s="8">
        <f t="shared" si="1"/>
        <v>0</v>
      </c>
      <c r="L35" s="8">
        <f t="shared" si="2"/>
        <v>0</v>
      </c>
      <c r="M35" s="7"/>
      <c r="N35" s="6">
        <f t="shared" si="3"/>
        <v>0</v>
      </c>
      <c r="P35" s="151" t="s">
        <v>21</v>
      </c>
      <c r="U35" s="13">
        <f t="shared" si="4"/>
        <v>2</v>
      </c>
      <c r="V35" s="13">
        <f t="shared" si="5"/>
        <v>192</v>
      </c>
    </row>
    <row r="36" spans="1:22" ht="16.5" customHeight="1" x14ac:dyDescent="0.25">
      <c r="A36" s="1">
        <v>35</v>
      </c>
      <c r="B36" s="144"/>
      <c r="C36" s="111" t="s">
        <v>93</v>
      </c>
      <c r="D36" s="112">
        <v>0.375</v>
      </c>
      <c r="E36" s="143" t="s">
        <v>108</v>
      </c>
      <c r="F36" s="113">
        <v>12</v>
      </c>
      <c r="G36" s="113">
        <v>2</v>
      </c>
      <c r="H36" s="104">
        <v>96</v>
      </c>
      <c r="I36" s="105"/>
      <c r="J36" s="1">
        <f t="shared" si="0"/>
        <v>1</v>
      </c>
      <c r="K36" s="8">
        <f t="shared" si="1"/>
        <v>0</v>
      </c>
      <c r="L36" s="8">
        <f t="shared" si="2"/>
        <v>0</v>
      </c>
      <c r="M36" s="7"/>
      <c r="N36" s="6">
        <f t="shared" si="3"/>
        <v>0</v>
      </c>
      <c r="P36" s="152"/>
      <c r="U36" s="13">
        <f t="shared" si="4"/>
        <v>2</v>
      </c>
      <c r="V36" s="13">
        <f t="shared" si="5"/>
        <v>192</v>
      </c>
    </row>
    <row r="37" spans="1:22" ht="16.5" customHeight="1" x14ac:dyDescent="0.25">
      <c r="A37" s="1">
        <v>36</v>
      </c>
      <c r="B37" s="144"/>
      <c r="C37" s="111" t="s">
        <v>95</v>
      </c>
      <c r="D37" s="112">
        <v>0.51041666666666663</v>
      </c>
      <c r="E37" s="143"/>
      <c r="F37" s="113">
        <v>5</v>
      </c>
      <c r="G37" s="113">
        <v>2</v>
      </c>
      <c r="H37" s="104">
        <v>96</v>
      </c>
      <c r="I37" s="105"/>
      <c r="J37" s="1">
        <f t="shared" si="0"/>
        <v>1</v>
      </c>
      <c r="K37" s="8">
        <f t="shared" si="1"/>
        <v>0</v>
      </c>
      <c r="L37" s="8">
        <f t="shared" si="2"/>
        <v>0</v>
      </c>
      <c r="M37" s="7"/>
      <c r="N37" s="6">
        <f t="shared" si="3"/>
        <v>0</v>
      </c>
      <c r="P37" s="152"/>
      <c r="U37" s="13">
        <f t="shared" si="4"/>
        <v>2</v>
      </c>
      <c r="V37" s="13">
        <f t="shared" si="5"/>
        <v>192</v>
      </c>
    </row>
    <row r="38" spans="1:22" ht="16.5" customHeight="1" x14ac:dyDescent="0.25">
      <c r="A38" s="1">
        <v>37</v>
      </c>
      <c r="B38" s="144"/>
      <c r="C38" s="111" t="s">
        <v>95</v>
      </c>
      <c r="D38" s="112">
        <v>0.625</v>
      </c>
      <c r="E38" s="143"/>
      <c r="F38" s="113">
        <v>7</v>
      </c>
      <c r="G38" s="113">
        <v>2</v>
      </c>
      <c r="H38" s="104">
        <v>96</v>
      </c>
      <c r="I38" s="105"/>
      <c r="J38" s="1">
        <f t="shared" si="0"/>
        <v>1</v>
      </c>
      <c r="K38" s="8">
        <f t="shared" si="1"/>
        <v>0</v>
      </c>
      <c r="L38" s="8">
        <f t="shared" si="2"/>
        <v>0</v>
      </c>
      <c r="M38" s="7"/>
      <c r="N38" s="6">
        <f t="shared" si="3"/>
        <v>0</v>
      </c>
      <c r="P38" s="152"/>
      <c r="U38" s="13">
        <f t="shared" si="4"/>
        <v>2</v>
      </c>
      <c r="V38" s="13">
        <f t="shared" si="5"/>
        <v>192</v>
      </c>
    </row>
    <row r="39" spans="1:22" ht="16.5" customHeight="1" x14ac:dyDescent="0.25">
      <c r="A39" s="1">
        <v>38</v>
      </c>
      <c r="B39" s="143" t="s">
        <v>109</v>
      </c>
      <c r="C39" s="100" t="s">
        <v>93</v>
      </c>
      <c r="D39" s="101">
        <v>0.35069444444444442</v>
      </c>
      <c r="E39" s="143" t="s">
        <v>110</v>
      </c>
      <c r="F39" s="115">
        <v>7</v>
      </c>
      <c r="G39" s="116">
        <v>4</v>
      </c>
      <c r="H39" s="104">
        <v>96</v>
      </c>
      <c r="I39" s="105"/>
      <c r="J39" s="1">
        <f t="shared" si="0"/>
        <v>1</v>
      </c>
      <c r="K39" s="8">
        <f t="shared" si="1"/>
        <v>0</v>
      </c>
      <c r="L39" s="8">
        <f t="shared" si="2"/>
        <v>0</v>
      </c>
      <c r="M39" s="7"/>
      <c r="N39" s="6">
        <f t="shared" si="3"/>
        <v>0</v>
      </c>
      <c r="P39" s="152"/>
      <c r="U39" s="13">
        <f t="shared" si="4"/>
        <v>4</v>
      </c>
      <c r="V39" s="13">
        <f t="shared" si="5"/>
        <v>384</v>
      </c>
    </row>
    <row r="40" spans="1:22" ht="16.5" customHeight="1" x14ac:dyDescent="0.25">
      <c r="A40" s="1">
        <v>39</v>
      </c>
      <c r="B40" s="143"/>
      <c r="C40" s="100" t="s">
        <v>95</v>
      </c>
      <c r="D40" s="101">
        <v>0.53472222222222221</v>
      </c>
      <c r="E40" s="143"/>
      <c r="F40" s="115">
        <v>7</v>
      </c>
      <c r="G40" s="116">
        <v>4</v>
      </c>
      <c r="H40" s="104">
        <v>96</v>
      </c>
      <c r="I40" s="105"/>
      <c r="J40" s="1">
        <f t="shared" si="0"/>
        <v>1</v>
      </c>
      <c r="K40" s="8">
        <f t="shared" si="1"/>
        <v>0</v>
      </c>
      <c r="L40" s="8">
        <f t="shared" si="2"/>
        <v>0</v>
      </c>
      <c r="M40" s="7"/>
      <c r="N40" s="6">
        <f t="shared" si="3"/>
        <v>0</v>
      </c>
      <c r="P40" s="152"/>
      <c r="U40" s="13">
        <f t="shared" si="4"/>
        <v>4</v>
      </c>
      <c r="V40" s="13">
        <f t="shared" si="5"/>
        <v>384</v>
      </c>
    </row>
    <row r="41" spans="1:22" ht="16.5" customHeight="1" x14ac:dyDescent="0.25">
      <c r="A41" s="1">
        <v>40</v>
      </c>
      <c r="B41" s="143"/>
      <c r="C41" s="100" t="s">
        <v>93</v>
      </c>
      <c r="D41" s="101">
        <v>0.3611111111111111</v>
      </c>
      <c r="E41" s="143" t="s">
        <v>111</v>
      </c>
      <c r="F41" s="115">
        <v>23</v>
      </c>
      <c r="G41" s="116">
        <v>3.5</v>
      </c>
      <c r="H41" s="104">
        <v>96</v>
      </c>
      <c r="I41" s="105"/>
      <c r="J41" s="1">
        <f t="shared" si="0"/>
        <v>2</v>
      </c>
      <c r="K41" s="8">
        <f t="shared" si="1"/>
        <v>0</v>
      </c>
      <c r="L41" s="8">
        <f t="shared" si="2"/>
        <v>0</v>
      </c>
      <c r="M41" s="7"/>
      <c r="N41" s="6">
        <f t="shared" si="3"/>
        <v>0</v>
      </c>
      <c r="P41" s="152"/>
      <c r="U41" s="13">
        <f t="shared" si="4"/>
        <v>7</v>
      </c>
      <c r="V41" s="13">
        <f t="shared" si="5"/>
        <v>672</v>
      </c>
    </row>
    <row r="42" spans="1:22" ht="16.5" customHeight="1" x14ac:dyDescent="0.25">
      <c r="A42" s="1">
        <v>41</v>
      </c>
      <c r="B42" s="143"/>
      <c r="C42" s="100" t="s">
        <v>95</v>
      </c>
      <c r="D42" s="101">
        <v>0.59722222222222221</v>
      </c>
      <c r="E42" s="143"/>
      <c r="F42" s="115">
        <v>23</v>
      </c>
      <c r="G42" s="116">
        <v>3.5</v>
      </c>
      <c r="H42" s="104">
        <v>96</v>
      </c>
      <c r="I42" s="105"/>
      <c r="J42" s="1">
        <f t="shared" si="0"/>
        <v>2</v>
      </c>
      <c r="K42" s="8">
        <f t="shared" si="1"/>
        <v>0</v>
      </c>
      <c r="L42" s="8">
        <f t="shared" si="2"/>
        <v>0</v>
      </c>
      <c r="M42" s="7"/>
      <c r="N42" s="6">
        <f t="shared" si="3"/>
        <v>0</v>
      </c>
      <c r="P42" s="153"/>
      <c r="U42" s="13">
        <f t="shared" si="4"/>
        <v>7</v>
      </c>
      <c r="V42" s="13">
        <f t="shared" si="5"/>
        <v>672</v>
      </c>
    </row>
    <row r="43" spans="1:22" ht="16.5" customHeight="1" x14ac:dyDescent="0.25">
      <c r="A43" s="1">
        <v>42</v>
      </c>
      <c r="B43" s="143"/>
      <c r="C43" s="100" t="s">
        <v>93</v>
      </c>
      <c r="D43" s="101">
        <v>0.36458333333333331</v>
      </c>
      <c r="E43" s="143" t="s">
        <v>112</v>
      </c>
      <c r="F43" s="115">
        <v>20</v>
      </c>
      <c r="G43" s="116">
        <v>4</v>
      </c>
      <c r="H43" s="104">
        <v>96</v>
      </c>
      <c r="I43" s="105"/>
      <c r="J43" s="1">
        <f t="shared" si="0"/>
        <v>1</v>
      </c>
      <c r="K43" s="8">
        <f t="shared" si="1"/>
        <v>0</v>
      </c>
      <c r="L43" s="8">
        <f t="shared" si="2"/>
        <v>0</v>
      </c>
      <c r="M43" s="7"/>
      <c r="N43" s="6">
        <f t="shared" si="3"/>
        <v>0</v>
      </c>
      <c r="U43" s="13">
        <f t="shared" si="4"/>
        <v>4</v>
      </c>
      <c r="V43" s="13">
        <f t="shared" si="5"/>
        <v>384</v>
      </c>
    </row>
    <row r="44" spans="1:22" ht="16.5" customHeight="1" x14ac:dyDescent="0.25">
      <c r="A44" s="1">
        <v>43</v>
      </c>
      <c r="B44" s="143"/>
      <c r="C44" s="100" t="s">
        <v>95</v>
      </c>
      <c r="D44" s="101">
        <v>0.59722222222222221</v>
      </c>
      <c r="E44" s="143"/>
      <c r="F44" s="115">
        <v>20</v>
      </c>
      <c r="G44" s="116">
        <v>4</v>
      </c>
      <c r="H44" s="104">
        <v>96</v>
      </c>
      <c r="I44" s="105"/>
      <c r="J44" s="1">
        <f t="shared" si="0"/>
        <v>1</v>
      </c>
      <c r="K44" s="8">
        <f t="shared" si="1"/>
        <v>0</v>
      </c>
      <c r="L44" s="8">
        <f t="shared" si="2"/>
        <v>0</v>
      </c>
      <c r="M44" s="7"/>
      <c r="N44" s="6">
        <f t="shared" si="3"/>
        <v>0</v>
      </c>
      <c r="U44" s="13">
        <f t="shared" si="4"/>
        <v>4</v>
      </c>
      <c r="V44" s="13">
        <f t="shared" si="5"/>
        <v>384</v>
      </c>
    </row>
    <row r="45" spans="1:22" ht="16.5" customHeight="1" x14ac:dyDescent="0.25">
      <c r="A45" s="1">
        <v>44</v>
      </c>
      <c r="B45" s="143"/>
      <c r="C45" s="100" t="s">
        <v>93</v>
      </c>
      <c r="D45" s="101">
        <v>0.36805555555555558</v>
      </c>
      <c r="E45" s="143" t="s">
        <v>113</v>
      </c>
      <c r="F45" s="115">
        <v>22</v>
      </c>
      <c r="G45" s="116">
        <v>3</v>
      </c>
      <c r="H45" s="104">
        <v>96</v>
      </c>
      <c r="I45" s="105"/>
      <c r="J45" s="1">
        <f t="shared" si="0"/>
        <v>2</v>
      </c>
      <c r="K45" s="8">
        <f t="shared" si="1"/>
        <v>0</v>
      </c>
      <c r="L45" s="8">
        <f t="shared" si="2"/>
        <v>0</v>
      </c>
      <c r="M45" s="7"/>
      <c r="N45" s="6">
        <f t="shared" si="3"/>
        <v>0</v>
      </c>
      <c r="U45" s="13">
        <f t="shared" si="4"/>
        <v>6</v>
      </c>
      <c r="V45" s="13">
        <f t="shared" si="5"/>
        <v>576</v>
      </c>
    </row>
    <row r="46" spans="1:22" ht="16.5" customHeight="1" x14ac:dyDescent="0.25">
      <c r="A46" s="1">
        <v>45</v>
      </c>
      <c r="B46" s="143"/>
      <c r="C46" s="100" t="s">
        <v>95</v>
      </c>
      <c r="D46" s="101">
        <v>0.56597222222222221</v>
      </c>
      <c r="E46" s="143"/>
      <c r="F46" s="115">
        <v>22</v>
      </c>
      <c r="G46" s="116">
        <v>3</v>
      </c>
      <c r="H46" s="104">
        <v>96</v>
      </c>
      <c r="I46" s="105"/>
      <c r="J46" s="1">
        <f t="shared" si="0"/>
        <v>2</v>
      </c>
      <c r="K46" s="8">
        <f t="shared" si="1"/>
        <v>0</v>
      </c>
      <c r="L46" s="8">
        <f t="shared" si="2"/>
        <v>0</v>
      </c>
      <c r="M46" s="7"/>
      <c r="N46" s="6">
        <f t="shared" si="3"/>
        <v>0</v>
      </c>
      <c r="U46" s="13">
        <f t="shared" si="4"/>
        <v>6</v>
      </c>
      <c r="V46" s="13">
        <f t="shared" si="5"/>
        <v>576</v>
      </c>
    </row>
    <row r="47" spans="1:22" ht="16.5" customHeight="1" x14ac:dyDescent="0.25">
      <c r="A47" s="1">
        <v>46</v>
      </c>
      <c r="B47" s="143"/>
      <c r="C47" s="100" t="s">
        <v>93</v>
      </c>
      <c r="D47" s="101">
        <v>0.35069444444444442</v>
      </c>
      <c r="E47" s="143" t="s">
        <v>114</v>
      </c>
      <c r="F47" s="115">
        <v>5</v>
      </c>
      <c r="G47" s="116">
        <v>11</v>
      </c>
      <c r="H47" s="104">
        <v>96</v>
      </c>
      <c r="I47" s="105"/>
      <c r="J47" s="1">
        <f t="shared" si="0"/>
        <v>1</v>
      </c>
      <c r="K47" s="8">
        <f t="shared" si="1"/>
        <v>0</v>
      </c>
      <c r="L47" s="8">
        <f t="shared" si="2"/>
        <v>0</v>
      </c>
      <c r="M47" s="7"/>
      <c r="N47" s="6">
        <f t="shared" si="3"/>
        <v>0</v>
      </c>
      <c r="U47" s="13">
        <f t="shared" si="4"/>
        <v>11</v>
      </c>
      <c r="V47" s="13">
        <f t="shared" si="5"/>
        <v>1056</v>
      </c>
    </row>
    <row r="48" spans="1:22" ht="16.5" customHeight="1" x14ac:dyDescent="0.25">
      <c r="A48" s="1">
        <v>47</v>
      </c>
      <c r="B48" s="143"/>
      <c r="C48" s="100" t="s">
        <v>95</v>
      </c>
      <c r="D48" s="101">
        <v>0.56597222222222221</v>
      </c>
      <c r="E48" s="143"/>
      <c r="F48" s="115">
        <v>5</v>
      </c>
      <c r="G48" s="116">
        <v>11</v>
      </c>
      <c r="H48" s="104">
        <v>96</v>
      </c>
      <c r="I48" s="105"/>
      <c r="J48" s="1">
        <f t="shared" si="0"/>
        <v>1</v>
      </c>
      <c r="K48" s="8">
        <f t="shared" si="1"/>
        <v>0</v>
      </c>
      <c r="L48" s="8">
        <f t="shared" si="2"/>
        <v>0</v>
      </c>
      <c r="M48" s="7"/>
      <c r="N48" s="6">
        <f t="shared" si="3"/>
        <v>0</v>
      </c>
      <c r="U48" s="13">
        <f t="shared" si="4"/>
        <v>11</v>
      </c>
      <c r="V48" s="13">
        <f t="shared" si="5"/>
        <v>1056</v>
      </c>
    </row>
    <row r="49" spans="1:22" ht="16.5" customHeight="1" x14ac:dyDescent="0.25">
      <c r="A49" s="1">
        <v>48</v>
      </c>
      <c r="B49" s="143"/>
      <c r="C49" s="100" t="s">
        <v>93</v>
      </c>
      <c r="D49" s="101">
        <v>0.3611111111111111</v>
      </c>
      <c r="E49" s="143" t="s">
        <v>115</v>
      </c>
      <c r="F49" s="115">
        <v>4</v>
      </c>
      <c r="G49" s="116">
        <v>5</v>
      </c>
      <c r="H49" s="104">
        <v>96</v>
      </c>
      <c r="I49" s="105"/>
      <c r="J49" s="1">
        <f t="shared" si="0"/>
        <v>1</v>
      </c>
      <c r="K49" s="8">
        <f t="shared" si="1"/>
        <v>0</v>
      </c>
      <c r="L49" s="8">
        <f t="shared" si="2"/>
        <v>0</v>
      </c>
      <c r="M49" s="7"/>
      <c r="N49" s="6">
        <f t="shared" si="3"/>
        <v>0</v>
      </c>
      <c r="U49" s="13">
        <f t="shared" si="4"/>
        <v>5</v>
      </c>
      <c r="V49" s="13">
        <f t="shared" si="5"/>
        <v>480</v>
      </c>
    </row>
    <row r="50" spans="1:22" ht="16.5" customHeight="1" x14ac:dyDescent="0.25">
      <c r="A50" s="1">
        <v>49</v>
      </c>
      <c r="B50" s="143"/>
      <c r="C50" s="100" t="s">
        <v>95</v>
      </c>
      <c r="D50" s="101">
        <v>0.56597222222222221</v>
      </c>
      <c r="E50" s="143"/>
      <c r="F50" s="115">
        <v>4</v>
      </c>
      <c r="G50" s="116">
        <v>5</v>
      </c>
      <c r="H50" s="104">
        <v>96</v>
      </c>
      <c r="I50" s="105"/>
      <c r="J50" s="1">
        <f t="shared" si="0"/>
        <v>1</v>
      </c>
      <c r="K50" s="8">
        <f t="shared" si="1"/>
        <v>0</v>
      </c>
      <c r="L50" s="8">
        <f t="shared" si="2"/>
        <v>0</v>
      </c>
      <c r="M50" s="7"/>
      <c r="N50" s="6">
        <f t="shared" si="3"/>
        <v>0</v>
      </c>
      <c r="U50" s="13">
        <f t="shared" si="4"/>
        <v>5</v>
      </c>
      <c r="V50" s="13">
        <f t="shared" si="5"/>
        <v>480</v>
      </c>
    </row>
    <row r="51" spans="1:22" ht="16.5" customHeight="1" x14ac:dyDescent="0.25">
      <c r="A51" s="1">
        <v>50</v>
      </c>
      <c r="B51" s="143" t="s">
        <v>116</v>
      </c>
      <c r="C51" s="100" t="s">
        <v>93</v>
      </c>
      <c r="D51" s="101">
        <v>0.39583333333333331</v>
      </c>
      <c r="E51" s="143" t="s">
        <v>117</v>
      </c>
      <c r="F51" s="106">
        <v>6</v>
      </c>
      <c r="G51" s="103">
        <v>2.1</v>
      </c>
      <c r="H51" s="104">
        <v>96</v>
      </c>
      <c r="I51" s="105"/>
      <c r="J51" s="1">
        <f t="shared" si="0"/>
        <v>1</v>
      </c>
      <c r="K51" s="8">
        <f t="shared" si="1"/>
        <v>0</v>
      </c>
      <c r="L51" s="8">
        <f t="shared" si="2"/>
        <v>0</v>
      </c>
      <c r="M51" s="7"/>
      <c r="N51" s="6">
        <f t="shared" si="3"/>
        <v>0</v>
      </c>
      <c r="U51" s="13">
        <f t="shared" si="4"/>
        <v>2.1</v>
      </c>
      <c r="V51" s="13">
        <f t="shared" si="5"/>
        <v>201.60000000000002</v>
      </c>
    </row>
    <row r="52" spans="1:22" ht="16.5" customHeight="1" x14ac:dyDescent="0.25">
      <c r="A52" s="1">
        <v>51</v>
      </c>
      <c r="B52" s="143"/>
      <c r="C52" s="100" t="s">
        <v>95</v>
      </c>
      <c r="D52" s="101">
        <v>0.54166666666666663</v>
      </c>
      <c r="E52" s="143"/>
      <c r="F52" s="106">
        <v>8</v>
      </c>
      <c r="G52" s="103">
        <v>2.1</v>
      </c>
      <c r="H52" s="104">
        <v>96</v>
      </c>
      <c r="I52" s="105"/>
      <c r="J52" s="1">
        <f t="shared" si="0"/>
        <v>1</v>
      </c>
      <c r="K52" s="8">
        <f t="shared" si="1"/>
        <v>0</v>
      </c>
      <c r="L52" s="8">
        <f t="shared" si="2"/>
        <v>0</v>
      </c>
      <c r="M52" s="7"/>
      <c r="N52" s="6">
        <f t="shared" si="3"/>
        <v>0</v>
      </c>
      <c r="U52" s="13">
        <f t="shared" si="4"/>
        <v>2.1</v>
      </c>
      <c r="V52" s="13">
        <f t="shared" si="5"/>
        <v>201.60000000000002</v>
      </c>
    </row>
    <row r="53" spans="1:22" ht="16.5" customHeight="1" x14ac:dyDescent="0.25">
      <c r="A53" s="1">
        <v>52</v>
      </c>
      <c r="B53" s="143"/>
      <c r="C53" s="100" t="s">
        <v>95</v>
      </c>
      <c r="D53" s="101">
        <v>0.60763888888888895</v>
      </c>
      <c r="E53" s="143"/>
      <c r="F53" s="106">
        <v>8</v>
      </c>
      <c r="G53" s="103">
        <v>2.1</v>
      </c>
      <c r="H53" s="104">
        <v>96</v>
      </c>
      <c r="I53" s="105"/>
      <c r="J53" s="1">
        <f t="shared" si="0"/>
        <v>1</v>
      </c>
      <c r="K53" s="8">
        <f t="shared" si="1"/>
        <v>0</v>
      </c>
      <c r="L53" s="8">
        <f t="shared" si="2"/>
        <v>0</v>
      </c>
      <c r="M53" s="7"/>
      <c r="N53" s="6">
        <f t="shared" si="3"/>
        <v>0</v>
      </c>
      <c r="U53" s="13">
        <f t="shared" si="4"/>
        <v>2.1</v>
      </c>
      <c r="V53" s="13">
        <f t="shared" si="5"/>
        <v>201.60000000000002</v>
      </c>
    </row>
    <row r="54" spans="1:22" ht="16.5" customHeight="1" x14ac:dyDescent="0.25">
      <c r="A54" s="1">
        <v>53</v>
      </c>
      <c r="B54" s="143"/>
      <c r="C54" s="100" t="s">
        <v>93</v>
      </c>
      <c r="D54" s="101">
        <v>0.375</v>
      </c>
      <c r="E54" s="143" t="s">
        <v>118</v>
      </c>
      <c r="F54" s="106">
        <v>3</v>
      </c>
      <c r="G54" s="103">
        <v>6</v>
      </c>
      <c r="H54" s="104">
        <v>96</v>
      </c>
      <c r="I54" s="105"/>
      <c r="J54" s="1">
        <f t="shared" si="0"/>
        <v>1</v>
      </c>
      <c r="K54" s="8">
        <f t="shared" si="1"/>
        <v>0</v>
      </c>
      <c r="L54" s="8">
        <f t="shared" si="2"/>
        <v>0</v>
      </c>
      <c r="M54" s="7"/>
      <c r="N54" s="6">
        <f t="shared" si="3"/>
        <v>0</v>
      </c>
      <c r="U54" s="13">
        <f t="shared" si="4"/>
        <v>6</v>
      </c>
      <c r="V54" s="13">
        <f t="shared" si="5"/>
        <v>576</v>
      </c>
    </row>
    <row r="55" spans="1:22" ht="16.5" customHeight="1" x14ac:dyDescent="0.25">
      <c r="A55" s="1">
        <v>54</v>
      </c>
      <c r="B55" s="143"/>
      <c r="C55" s="100" t="s">
        <v>95</v>
      </c>
      <c r="D55" s="101">
        <v>0.57638888888888895</v>
      </c>
      <c r="E55" s="143"/>
      <c r="F55" s="106">
        <v>3</v>
      </c>
      <c r="G55" s="103">
        <v>6</v>
      </c>
      <c r="H55" s="104">
        <v>96</v>
      </c>
      <c r="I55" s="105"/>
      <c r="J55" s="1">
        <f t="shared" si="0"/>
        <v>1</v>
      </c>
      <c r="K55" s="8">
        <f t="shared" si="1"/>
        <v>0</v>
      </c>
      <c r="L55" s="8">
        <f t="shared" si="2"/>
        <v>0</v>
      </c>
      <c r="M55" s="7"/>
      <c r="N55" s="6">
        <f t="shared" si="3"/>
        <v>0</v>
      </c>
      <c r="U55" s="13">
        <f t="shared" si="4"/>
        <v>6</v>
      </c>
      <c r="V55" s="13">
        <f t="shared" si="5"/>
        <v>576</v>
      </c>
    </row>
    <row r="56" spans="1:22" ht="16.5" customHeight="1" x14ac:dyDescent="0.25">
      <c r="A56" s="1">
        <v>55</v>
      </c>
      <c r="B56" s="143"/>
      <c r="C56" s="100" t="s">
        <v>93</v>
      </c>
      <c r="D56" s="101">
        <v>0.39583333333333331</v>
      </c>
      <c r="E56" s="149" t="s">
        <v>119</v>
      </c>
      <c r="F56" s="106">
        <v>1</v>
      </c>
      <c r="G56" s="103">
        <v>2.5</v>
      </c>
      <c r="H56" s="104">
        <v>96</v>
      </c>
      <c r="I56" s="105"/>
      <c r="J56" s="1">
        <f t="shared" si="0"/>
        <v>1</v>
      </c>
      <c r="K56" s="8">
        <f t="shared" si="1"/>
        <v>0</v>
      </c>
      <c r="L56" s="8">
        <f t="shared" si="2"/>
        <v>0</v>
      </c>
      <c r="M56" s="7"/>
      <c r="N56" s="6">
        <f t="shared" si="3"/>
        <v>0</v>
      </c>
      <c r="U56" s="13">
        <f t="shared" si="4"/>
        <v>2.5</v>
      </c>
      <c r="V56" s="13">
        <f t="shared" si="5"/>
        <v>240</v>
      </c>
    </row>
    <row r="57" spans="1:22" ht="16.5" customHeight="1" x14ac:dyDescent="0.25">
      <c r="A57" s="1">
        <v>56</v>
      </c>
      <c r="B57" s="143"/>
      <c r="C57" s="100" t="s">
        <v>95</v>
      </c>
      <c r="D57" s="101">
        <v>0.60763888888888895</v>
      </c>
      <c r="E57" s="150"/>
      <c r="F57" s="106">
        <v>1</v>
      </c>
      <c r="G57" s="103">
        <v>2.5</v>
      </c>
      <c r="H57" s="104">
        <v>96</v>
      </c>
      <c r="I57" s="105"/>
      <c r="J57" s="1">
        <f t="shared" si="0"/>
        <v>1</v>
      </c>
      <c r="K57" s="8">
        <f t="shared" si="1"/>
        <v>0</v>
      </c>
      <c r="L57" s="8">
        <f t="shared" si="2"/>
        <v>0</v>
      </c>
      <c r="M57" s="7"/>
      <c r="N57" s="6">
        <f t="shared" si="3"/>
        <v>0</v>
      </c>
      <c r="U57" s="13">
        <f t="shared" si="4"/>
        <v>2.5</v>
      </c>
      <c r="V57" s="13">
        <f t="shared" si="5"/>
        <v>240</v>
      </c>
    </row>
    <row r="58" spans="1:22" ht="16.5" customHeight="1" x14ac:dyDescent="0.25">
      <c r="A58" s="1">
        <v>57</v>
      </c>
      <c r="B58" s="143"/>
      <c r="C58" s="100" t="s">
        <v>93</v>
      </c>
      <c r="D58" s="101">
        <v>0.38541666666666669</v>
      </c>
      <c r="E58" s="143" t="s">
        <v>120</v>
      </c>
      <c r="F58" s="106">
        <v>1</v>
      </c>
      <c r="G58" s="103">
        <v>2.6</v>
      </c>
      <c r="H58" s="104">
        <v>96</v>
      </c>
      <c r="I58" s="117"/>
      <c r="J58" s="1">
        <f t="shared" si="0"/>
        <v>1</v>
      </c>
      <c r="K58" s="8">
        <f t="shared" si="1"/>
        <v>0</v>
      </c>
      <c r="L58" s="8">
        <f t="shared" si="2"/>
        <v>0</v>
      </c>
      <c r="M58" s="7"/>
      <c r="N58" s="6">
        <f t="shared" si="3"/>
        <v>0</v>
      </c>
      <c r="U58" s="13">
        <f t="shared" si="4"/>
        <v>2.6</v>
      </c>
      <c r="V58" s="13">
        <f t="shared" si="5"/>
        <v>249.60000000000002</v>
      </c>
    </row>
    <row r="59" spans="1:22" ht="16.5" customHeight="1" x14ac:dyDescent="0.25">
      <c r="A59" s="1">
        <v>58</v>
      </c>
      <c r="B59" s="143"/>
      <c r="C59" s="100" t="s">
        <v>95</v>
      </c>
      <c r="D59" s="101">
        <v>0.53819444444444442</v>
      </c>
      <c r="E59" s="143"/>
      <c r="F59" s="106">
        <v>1</v>
      </c>
      <c r="G59" s="103">
        <v>2.6</v>
      </c>
      <c r="H59" s="104">
        <v>96</v>
      </c>
      <c r="I59" s="117"/>
      <c r="J59" s="1">
        <f t="shared" si="0"/>
        <v>1</v>
      </c>
      <c r="K59" s="8">
        <f t="shared" si="1"/>
        <v>0</v>
      </c>
      <c r="L59" s="8">
        <f t="shared" si="2"/>
        <v>0</v>
      </c>
      <c r="M59" s="7"/>
      <c r="N59" s="6">
        <f t="shared" si="3"/>
        <v>0</v>
      </c>
      <c r="U59" s="13">
        <f t="shared" si="4"/>
        <v>2.6</v>
      </c>
      <c r="V59" s="13">
        <f t="shared" si="5"/>
        <v>249.60000000000002</v>
      </c>
    </row>
    <row r="60" spans="1:22" ht="16.5" customHeight="1" x14ac:dyDescent="0.25">
      <c r="A60" s="1">
        <v>59</v>
      </c>
      <c r="B60" s="143" t="s">
        <v>121</v>
      </c>
      <c r="C60" s="100" t="s">
        <v>93</v>
      </c>
      <c r="D60" s="101">
        <v>0.375</v>
      </c>
      <c r="E60" s="143" t="s">
        <v>122</v>
      </c>
      <c r="F60" s="106">
        <v>38</v>
      </c>
      <c r="G60" s="103">
        <v>3</v>
      </c>
      <c r="H60" s="104">
        <v>96</v>
      </c>
      <c r="I60" s="117"/>
      <c r="J60" s="1">
        <f t="shared" si="0"/>
        <v>2</v>
      </c>
      <c r="K60" s="8">
        <f t="shared" si="1"/>
        <v>0</v>
      </c>
      <c r="L60" s="8">
        <f t="shared" si="2"/>
        <v>0</v>
      </c>
      <c r="M60" s="7"/>
      <c r="N60" s="6">
        <f t="shared" si="3"/>
        <v>0</v>
      </c>
      <c r="U60" s="13">
        <f t="shared" si="4"/>
        <v>6</v>
      </c>
      <c r="V60" s="13">
        <f t="shared" si="5"/>
        <v>576</v>
      </c>
    </row>
    <row r="61" spans="1:22" ht="16.5" customHeight="1" x14ac:dyDescent="0.25">
      <c r="A61" s="1">
        <v>60</v>
      </c>
      <c r="B61" s="143"/>
      <c r="C61" s="100" t="s">
        <v>95</v>
      </c>
      <c r="D61" s="101">
        <v>0.54861111111111105</v>
      </c>
      <c r="E61" s="143"/>
      <c r="F61" s="106">
        <v>20</v>
      </c>
      <c r="G61" s="103">
        <v>3</v>
      </c>
      <c r="H61" s="104">
        <v>96</v>
      </c>
      <c r="I61" s="117"/>
      <c r="J61" s="1">
        <f t="shared" si="0"/>
        <v>1</v>
      </c>
      <c r="K61" s="8">
        <f t="shared" si="1"/>
        <v>0</v>
      </c>
      <c r="L61" s="8">
        <f t="shared" si="2"/>
        <v>0</v>
      </c>
      <c r="M61" s="7"/>
      <c r="N61" s="6">
        <f t="shared" si="3"/>
        <v>0</v>
      </c>
      <c r="U61" s="13">
        <f t="shared" si="4"/>
        <v>3</v>
      </c>
      <c r="V61" s="13">
        <f t="shared" si="5"/>
        <v>288</v>
      </c>
    </row>
    <row r="62" spans="1:22" ht="16.5" customHeight="1" x14ac:dyDescent="0.25">
      <c r="A62" s="1">
        <v>61</v>
      </c>
      <c r="B62" s="143"/>
      <c r="C62" s="100" t="s">
        <v>95</v>
      </c>
      <c r="D62" s="101">
        <v>0.58333333333333337</v>
      </c>
      <c r="E62" s="143"/>
      <c r="F62" s="106">
        <v>18</v>
      </c>
      <c r="G62" s="103">
        <v>3</v>
      </c>
      <c r="H62" s="104">
        <v>96</v>
      </c>
      <c r="I62" s="117"/>
      <c r="J62" s="1">
        <f t="shared" si="0"/>
        <v>1</v>
      </c>
      <c r="K62" s="8">
        <f t="shared" si="1"/>
        <v>0</v>
      </c>
      <c r="L62" s="8">
        <f t="shared" si="2"/>
        <v>0</v>
      </c>
      <c r="M62" s="7"/>
      <c r="N62" s="6">
        <f t="shared" si="3"/>
        <v>0</v>
      </c>
      <c r="U62" s="13">
        <f t="shared" si="4"/>
        <v>3</v>
      </c>
      <c r="V62" s="13">
        <f t="shared" si="5"/>
        <v>288</v>
      </c>
    </row>
    <row r="63" spans="1:22" ht="16.5" customHeight="1" x14ac:dyDescent="0.25">
      <c r="A63" s="1">
        <v>62</v>
      </c>
      <c r="B63" s="143"/>
      <c r="C63" s="100" t="s">
        <v>93</v>
      </c>
      <c r="D63" s="101">
        <v>0.375</v>
      </c>
      <c r="E63" s="143" t="s">
        <v>123</v>
      </c>
      <c r="F63" s="106">
        <v>22</v>
      </c>
      <c r="G63" s="103">
        <v>3</v>
      </c>
      <c r="H63" s="104">
        <v>96</v>
      </c>
      <c r="I63" s="117"/>
      <c r="J63" s="1">
        <f t="shared" si="0"/>
        <v>2</v>
      </c>
      <c r="K63" s="8">
        <f t="shared" si="1"/>
        <v>0</v>
      </c>
      <c r="L63" s="8">
        <f t="shared" si="2"/>
        <v>0</v>
      </c>
      <c r="M63" s="7"/>
      <c r="N63" s="6">
        <f t="shared" si="3"/>
        <v>0</v>
      </c>
      <c r="U63" s="13">
        <f t="shared" si="4"/>
        <v>6</v>
      </c>
      <c r="V63" s="13">
        <f t="shared" si="5"/>
        <v>576</v>
      </c>
    </row>
    <row r="64" spans="1:22" ht="16.5" customHeight="1" x14ac:dyDescent="0.25">
      <c r="A64" s="1">
        <v>63</v>
      </c>
      <c r="B64" s="143"/>
      <c r="C64" s="100" t="s">
        <v>95</v>
      </c>
      <c r="D64" s="101">
        <v>0.58333333333333337</v>
      </c>
      <c r="E64" s="143"/>
      <c r="F64" s="106">
        <v>12</v>
      </c>
      <c r="G64" s="103">
        <v>3</v>
      </c>
      <c r="H64" s="104">
        <v>96</v>
      </c>
      <c r="I64" s="117"/>
      <c r="J64" s="1">
        <f t="shared" si="0"/>
        <v>1</v>
      </c>
      <c r="K64" s="8">
        <f t="shared" si="1"/>
        <v>0</v>
      </c>
      <c r="L64" s="8">
        <f t="shared" si="2"/>
        <v>0</v>
      </c>
      <c r="M64" s="7"/>
      <c r="N64" s="6">
        <f t="shared" si="3"/>
        <v>0</v>
      </c>
      <c r="U64" s="13">
        <f t="shared" si="4"/>
        <v>3</v>
      </c>
      <c r="V64" s="13">
        <f t="shared" si="5"/>
        <v>288</v>
      </c>
    </row>
    <row r="65" spans="1:22" ht="16.5" customHeight="1" x14ac:dyDescent="0.25">
      <c r="A65" s="1">
        <v>64</v>
      </c>
      <c r="B65" s="143"/>
      <c r="C65" s="100" t="s">
        <v>95</v>
      </c>
      <c r="D65" s="101">
        <v>0.61805555555555558</v>
      </c>
      <c r="E65" s="143"/>
      <c r="F65" s="106">
        <v>10</v>
      </c>
      <c r="G65" s="103">
        <v>3</v>
      </c>
      <c r="H65" s="104">
        <v>96</v>
      </c>
      <c r="I65" s="117"/>
      <c r="J65" s="1">
        <f t="shared" si="0"/>
        <v>1</v>
      </c>
      <c r="K65" s="8">
        <f t="shared" si="1"/>
        <v>0</v>
      </c>
      <c r="L65" s="8">
        <f t="shared" si="2"/>
        <v>0</v>
      </c>
      <c r="M65" s="7"/>
      <c r="N65" s="6">
        <f t="shared" si="3"/>
        <v>0</v>
      </c>
      <c r="U65" s="13">
        <f t="shared" si="4"/>
        <v>3</v>
      </c>
      <c r="V65" s="13">
        <f t="shared" si="5"/>
        <v>288</v>
      </c>
    </row>
    <row r="66" spans="1:22" ht="16.5" customHeight="1" x14ac:dyDescent="0.25">
      <c r="A66" s="1">
        <v>65</v>
      </c>
      <c r="B66" s="143"/>
      <c r="C66" s="100" t="s">
        <v>93</v>
      </c>
      <c r="D66" s="101">
        <v>0.375</v>
      </c>
      <c r="E66" s="143" t="s">
        <v>124</v>
      </c>
      <c r="F66" s="106">
        <v>9</v>
      </c>
      <c r="G66" s="103">
        <v>2.2000000000000002</v>
      </c>
      <c r="H66" s="104">
        <v>96</v>
      </c>
      <c r="I66" s="117"/>
      <c r="J66" s="1">
        <f t="shared" si="0"/>
        <v>1</v>
      </c>
      <c r="K66" s="8">
        <f t="shared" si="1"/>
        <v>0</v>
      </c>
      <c r="L66" s="8">
        <f t="shared" si="2"/>
        <v>0</v>
      </c>
      <c r="M66" s="7"/>
      <c r="N66" s="6">
        <f t="shared" si="3"/>
        <v>0</v>
      </c>
      <c r="U66" s="13">
        <f t="shared" si="4"/>
        <v>2.2000000000000002</v>
      </c>
      <c r="V66" s="13">
        <f t="shared" si="5"/>
        <v>211.20000000000002</v>
      </c>
    </row>
    <row r="67" spans="1:22" ht="16.5" customHeight="1" x14ac:dyDescent="0.25">
      <c r="A67" s="1">
        <v>66</v>
      </c>
      <c r="B67" s="143"/>
      <c r="C67" s="100" t="s">
        <v>95</v>
      </c>
      <c r="D67" s="101">
        <v>0.61805555555555558</v>
      </c>
      <c r="E67" s="143"/>
      <c r="F67" s="106">
        <v>9</v>
      </c>
      <c r="G67" s="103">
        <v>2.2000000000000002</v>
      </c>
      <c r="H67" s="104">
        <v>96</v>
      </c>
      <c r="I67" s="117"/>
      <c r="J67" s="1">
        <f t="shared" ref="J67:J130" si="6">ROUNDUP(F67/20,0)</f>
        <v>1</v>
      </c>
      <c r="K67" s="8">
        <f t="shared" ref="K67:K130" si="7">$P$3*J67*G67</f>
        <v>0</v>
      </c>
      <c r="L67" s="8">
        <f t="shared" ref="L67:L130" si="8">$P$3*J67*G67*H67</f>
        <v>0</v>
      </c>
      <c r="M67" s="7"/>
      <c r="N67" s="6">
        <f t="shared" ref="N67:N130" si="9">IFERROR(K67/M67,0)</f>
        <v>0</v>
      </c>
      <c r="U67" s="13">
        <f t="shared" ref="U67:U130" si="10">IFERROR(G67*J67,0)</f>
        <v>2.2000000000000002</v>
      </c>
      <c r="V67" s="13">
        <f t="shared" ref="V67:V130" si="11">IFERROR(U67*H67,0)</f>
        <v>211.20000000000002</v>
      </c>
    </row>
    <row r="68" spans="1:22" ht="16.5" customHeight="1" x14ac:dyDescent="0.25">
      <c r="A68" s="1">
        <v>67</v>
      </c>
      <c r="B68" s="143"/>
      <c r="C68" s="118" t="s">
        <v>93</v>
      </c>
      <c r="D68" s="119">
        <v>0.375</v>
      </c>
      <c r="E68" s="140" t="s">
        <v>125</v>
      </c>
      <c r="F68" s="120">
        <v>14</v>
      </c>
      <c r="G68" s="121">
        <v>2.5</v>
      </c>
      <c r="H68" s="104">
        <v>96</v>
      </c>
      <c r="I68" s="117"/>
      <c r="J68" s="1">
        <f t="shared" si="6"/>
        <v>1</v>
      </c>
      <c r="K68" s="8">
        <f t="shared" si="7"/>
        <v>0</v>
      </c>
      <c r="L68" s="8">
        <f t="shared" si="8"/>
        <v>0</v>
      </c>
      <c r="M68" s="7"/>
      <c r="N68" s="6">
        <f t="shared" si="9"/>
        <v>0</v>
      </c>
      <c r="U68" s="13">
        <f t="shared" si="10"/>
        <v>2.5</v>
      </c>
      <c r="V68" s="13">
        <f t="shared" si="11"/>
        <v>240</v>
      </c>
    </row>
    <row r="69" spans="1:22" ht="16.5" customHeight="1" x14ac:dyDescent="0.25">
      <c r="A69" s="1">
        <v>68</v>
      </c>
      <c r="B69" s="143"/>
      <c r="C69" s="118" t="s">
        <v>95</v>
      </c>
      <c r="D69" s="119">
        <v>0.59375</v>
      </c>
      <c r="E69" s="140"/>
      <c r="F69" s="120">
        <v>14</v>
      </c>
      <c r="G69" s="121">
        <v>2.5</v>
      </c>
      <c r="H69" s="104">
        <v>96</v>
      </c>
      <c r="I69" s="117"/>
      <c r="J69" s="1">
        <f t="shared" si="6"/>
        <v>1</v>
      </c>
      <c r="K69" s="8">
        <f t="shared" si="7"/>
        <v>0</v>
      </c>
      <c r="L69" s="8">
        <f t="shared" si="8"/>
        <v>0</v>
      </c>
      <c r="M69" s="7"/>
      <c r="N69" s="6">
        <f t="shared" si="9"/>
        <v>0</v>
      </c>
      <c r="U69" s="13">
        <f t="shared" si="10"/>
        <v>2.5</v>
      </c>
      <c r="V69" s="13">
        <f t="shared" si="11"/>
        <v>240</v>
      </c>
    </row>
    <row r="70" spans="1:22" ht="16.5" customHeight="1" x14ac:dyDescent="0.25">
      <c r="A70" s="1">
        <v>69</v>
      </c>
      <c r="B70" s="141" t="s">
        <v>126</v>
      </c>
      <c r="C70" s="111" t="s">
        <v>93</v>
      </c>
      <c r="D70" s="112">
        <v>0.375</v>
      </c>
      <c r="E70" s="145" t="s">
        <v>127</v>
      </c>
      <c r="F70" s="113">
        <v>8</v>
      </c>
      <c r="G70" s="122">
        <v>3</v>
      </c>
      <c r="H70" s="104">
        <v>96</v>
      </c>
      <c r="I70" s="117"/>
      <c r="J70" s="1">
        <f t="shared" si="6"/>
        <v>1</v>
      </c>
      <c r="K70" s="8">
        <f t="shared" si="7"/>
        <v>0</v>
      </c>
      <c r="L70" s="8">
        <f t="shared" si="8"/>
        <v>0</v>
      </c>
      <c r="M70" s="7"/>
      <c r="N70" s="6">
        <f t="shared" si="9"/>
        <v>0</v>
      </c>
      <c r="U70" s="13">
        <f t="shared" si="10"/>
        <v>3</v>
      </c>
      <c r="V70" s="13">
        <f t="shared" si="11"/>
        <v>288</v>
      </c>
    </row>
    <row r="71" spans="1:22" ht="16.5" customHeight="1" x14ac:dyDescent="0.25">
      <c r="A71" s="1">
        <v>70</v>
      </c>
      <c r="B71" s="141"/>
      <c r="C71" s="111" t="s">
        <v>95</v>
      </c>
      <c r="D71" s="112">
        <v>0.52777777777777779</v>
      </c>
      <c r="E71" s="145"/>
      <c r="F71" s="113">
        <v>5</v>
      </c>
      <c r="G71" s="122">
        <v>3</v>
      </c>
      <c r="H71" s="104">
        <v>96</v>
      </c>
      <c r="I71" s="117"/>
      <c r="J71" s="1">
        <f t="shared" si="6"/>
        <v>1</v>
      </c>
      <c r="K71" s="8">
        <f t="shared" si="7"/>
        <v>0</v>
      </c>
      <c r="L71" s="8">
        <f t="shared" si="8"/>
        <v>0</v>
      </c>
      <c r="M71" s="7"/>
      <c r="N71" s="6">
        <f t="shared" si="9"/>
        <v>0</v>
      </c>
      <c r="U71" s="13">
        <f t="shared" si="10"/>
        <v>3</v>
      </c>
      <c r="V71" s="13">
        <f t="shared" si="11"/>
        <v>288</v>
      </c>
    </row>
    <row r="72" spans="1:22" ht="16.5" customHeight="1" x14ac:dyDescent="0.25">
      <c r="A72" s="1">
        <v>71</v>
      </c>
      <c r="B72" s="141"/>
      <c r="C72" s="111" t="s">
        <v>95</v>
      </c>
      <c r="D72" s="112">
        <v>0.60416666666666663</v>
      </c>
      <c r="E72" s="145"/>
      <c r="F72" s="113">
        <v>3</v>
      </c>
      <c r="G72" s="122">
        <v>3</v>
      </c>
      <c r="H72" s="104">
        <v>96</v>
      </c>
      <c r="I72" s="117"/>
      <c r="J72" s="1">
        <f t="shared" si="6"/>
        <v>1</v>
      </c>
      <c r="K72" s="8">
        <f t="shared" si="7"/>
        <v>0</v>
      </c>
      <c r="L72" s="8">
        <f t="shared" si="8"/>
        <v>0</v>
      </c>
      <c r="M72" s="7"/>
      <c r="N72" s="6">
        <f t="shared" si="9"/>
        <v>0</v>
      </c>
      <c r="U72" s="13">
        <f t="shared" si="10"/>
        <v>3</v>
      </c>
      <c r="V72" s="13">
        <f t="shared" si="11"/>
        <v>288</v>
      </c>
    </row>
    <row r="73" spans="1:22" ht="16.5" customHeight="1" x14ac:dyDescent="0.25">
      <c r="A73" s="1">
        <v>72</v>
      </c>
      <c r="B73" s="143" t="s">
        <v>128</v>
      </c>
      <c r="C73" s="100" t="s">
        <v>93</v>
      </c>
      <c r="D73" s="101">
        <v>0.39583333333333331</v>
      </c>
      <c r="E73" s="143" t="s">
        <v>129</v>
      </c>
      <c r="F73" s="106">
        <v>30</v>
      </c>
      <c r="G73" s="103">
        <v>4</v>
      </c>
      <c r="H73" s="104">
        <v>96</v>
      </c>
      <c r="I73" s="117"/>
      <c r="J73" s="1">
        <f t="shared" si="6"/>
        <v>2</v>
      </c>
      <c r="K73" s="8">
        <f t="shared" si="7"/>
        <v>0</v>
      </c>
      <c r="L73" s="8">
        <f t="shared" si="8"/>
        <v>0</v>
      </c>
      <c r="M73" s="7"/>
      <c r="N73" s="6">
        <f t="shared" si="9"/>
        <v>0</v>
      </c>
      <c r="U73" s="13">
        <f t="shared" si="10"/>
        <v>8</v>
      </c>
      <c r="V73" s="13">
        <f t="shared" si="11"/>
        <v>768</v>
      </c>
    </row>
    <row r="74" spans="1:22" ht="16.5" customHeight="1" x14ac:dyDescent="0.25">
      <c r="A74" s="1">
        <v>73</v>
      </c>
      <c r="B74" s="143"/>
      <c r="C74" s="100" t="s">
        <v>95</v>
      </c>
      <c r="D74" s="101">
        <v>0.57638888888888895</v>
      </c>
      <c r="E74" s="143"/>
      <c r="F74" s="106">
        <v>15</v>
      </c>
      <c r="G74" s="103">
        <v>4</v>
      </c>
      <c r="H74" s="104">
        <v>96</v>
      </c>
      <c r="I74" s="117"/>
      <c r="J74" s="1">
        <f t="shared" si="6"/>
        <v>1</v>
      </c>
      <c r="K74" s="8">
        <f t="shared" si="7"/>
        <v>0</v>
      </c>
      <c r="L74" s="8">
        <f t="shared" si="8"/>
        <v>0</v>
      </c>
      <c r="M74" s="7"/>
      <c r="N74" s="6">
        <f t="shared" si="9"/>
        <v>0</v>
      </c>
      <c r="U74" s="13">
        <f t="shared" si="10"/>
        <v>4</v>
      </c>
      <c r="V74" s="13">
        <f t="shared" si="11"/>
        <v>384</v>
      </c>
    </row>
    <row r="75" spans="1:22" ht="16.5" customHeight="1" x14ac:dyDescent="0.25">
      <c r="A75" s="1">
        <v>74</v>
      </c>
      <c r="B75" s="143"/>
      <c r="C75" s="100" t="s">
        <v>95</v>
      </c>
      <c r="D75" s="101">
        <v>0.64583333333333337</v>
      </c>
      <c r="E75" s="143"/>
      <c r="F75" s="106">
        <v>15</v>
      </c>
      <c r="G75" s="103">
        <v>4</v>
      </c>
      <c r="H75" s="104">
        <v>96</v>
      </c>
      <c r="I75" s="117"/>
      <c r="J75" s="1">
        <f t="shared" si="6"/>
        <v>1</v>
      </c>
      <c r="K75" s="8">
        <f t="shared" si="7"/>
        <v>0</v>
      </c>
      <c r="L75" s="8">
        <f t="shared" si="8"/>
        <v>0</v>
      </c>
      <c r="M75" s="7"/>
      <c r="N75" s="6">
        <f t="shared" si="9"/>
        <v>0</v>
      </c>
      <c r="U75" s="13">
        <f t="shared" si="10"/>
        <v>4</v>
      </c>
      <c r="V75" s="13">
        <f t="shared" si="11"/>
        <v>384</v>
      </c>
    </row>
    <row r="76" spans="1:22" ht="16.5" customHeight="1" x14ac:dyDescent="0.25">
      <c r="A76" s="1">
        <v>75</v>
      </c>
      <c r="B76" s="143"/>
      <c r="C76" s="100" t="s">
        <v>93</v>
      </c>
      <c r="D76" s="101">
        <v>0.39583333333333331</v>
      </c>
      <c r="E76" s="143" t="s">
        <v>130</v>
      </c>
      <c r="F76" s="106">
        <v>7</v>
      </c>
      <c r="G76" s="103">
        <v>5</v>
      </c>
      <c r="H76" s="104">
        <v>96</v>
      </c>
      <c r="I76" s="117"/>
      <c r="J76" s="1">
        <f t="shared" si="6"/>
        <v>1</v>
      </c>
      <c r="K76" s="8">
        <f t="shared" si="7"/>
        <v>0</v>
      </c>
      <c r="L76" s="8">
        <f t="shared" si="8"/>
        <v>0</v>
      </c>
      <c r="M76" s="7"/>
      <c r="N76" s="6">
        <f t="shared" si="9"/>
        <v>0</v>
      </c>
      <c r="U76" s="13">
        <f t="shared" si="10"/>
        <v>5</v>
      </c>
      <c r="V76" s="13">
        <f t="shared" si="11"/>
        <v>480</v>
      </c>
    </row>
    <row r="77" spans="1:22" ht="16.5" customHeight="1" x14ac:dyDescent="0.25">
      <c r="A77" s="1">
        <v>76</v>
      </c>
      <c r="B77" s="143"/>
      <c r="C77" s="100" t="s">
        <v>95</v>
      </c>
      <c r="D77" s="101">
        <v>0.64583333333333337</v>
      </c>
      <c r="E77" s="143"/>
      <c r="F77" s="106">
        <v>7</v>
      </c>
      <c r="G77" s="103">
        <v>5</v>
      </c>
      <c r="H77" s="104">
        <v>96</v>
      </c>
      <c r="I77" s="117"/>
      <c r="J77" s="1">
        <f t="shared" si="6"/>
        <v>1</v>
      </c>
      <c r="K77" s="8">
        <f t="shared" si="7"/>
        <v>0</v>
      </c>
      <c r="L77" s="8">
        <f t="shared" si="8"/>
        <v>0</v>
      </c>
      <c r="M77" s="7"/>
      <c r="N77" s="6">
        <f t="shared" si="9"/>
        <v>0</v>
      </c>
      <c r="U77" s="13">
        <f t="shared" si="10"/>
        <v>5</v>
      </c>
      <c r="V77" s="13">
        <f t="shared" si="11"/>
        <v>480</v>
      </c>
    </row>
    <row r="78" spans="1:22" ht="16.5" customHeight="1" x14ac:dyDescent="0.25">
      <c r="A78" s="1">
        <v>77</v>
      </c>
      <c r="B78" s="143"/>
      <c r="C78" s="100" t="s">
        <v>93</v>
      </c>
      <c r="D78" s="101">
        <v>0.39583333333333331</v>
      </c>
      <c r="E78" s="143" t="s">
        <v>131</v>
      </c>
      <c r="F78" s="106">
        <v>10</v>
      </c>
      <c r="G78" s="103">
        <v>4</v>
      </c>
      <c r="H78" s="104">
        <v>96</v>
      </c>
      <c r="I78" s="105"/>
      <c r="J78" s="1">
        <f t="shared" si="6"/>
        <v>1</v>
      </c>
      <c r="K78" s="8">
        <f t="shared" si="7"/>
        <v>0</v>
      </c>
      <c r="L78" s="8">
        <f t="shared" si="8"/>
        <v>0</v>
      </c>
      <c r="M78" s="7"/>
      <c r="N78" s="6">
        <f t="shared" si="9"/>
        <v>0</v>
      </c>
      <c r="U78" s="13">
        <f t="shared" si="10"/>
        <v>4</v>
      </c>
      <c r="V78" s="13">
        <f t="shared" si="11"/>
        <v>384</v>
      </c>
    </row>
    <row r="79" spans="1:22" ht="16.5" customHeight="1" x14ac:dyDescent="0.25">
      <c r="A79" s="1">
        <v>78</v>
      </c>
      <c r="B79" s="143"/>
      <c r="C79" s="100" t="s">
        <v>95</v>
      </c>
      <c r="D79" s="101">
        <v>0.52083333333333337</v>
      </c>
      <c r="E79" s="143"/>
      <c r="F79" s="106">
        <v>5</v>
      </c>
      <c r="G79" s="103">
        <v>4</v>
      </c>
      <c r="H79" s="104">
        <v>96</v>
      </c>
      <c r="I79" s="105"/>
      <c r="J79" s="1">
        <f t="shared" si="6"/>
        <v>1</v>
      </c>
      <c r="K79" s="8">
        <f t="shared" si="7"/>
        <v>0</v>
      </c>
      <c r="L79" s="8">
        <f t="shared" si="8"/>
        <v>0</v>
      </c>
      <c r="M79" s="7"/>
      <c r="N79" s="6">
        <f t="shared" si="9"/>
        <v>0</v>
      </c>
      <c r="U79" s="13">
        <f t="shared" si="10"/>
        <v>4</v>
      </c>
      <c r="V79" s="13">
        <f t="shared" si="11"/>
        <v>384</v>
      </c>
    </row>
    <row r="80" spans="1:22" ht="16.5" customHeight="1" x14ac:dyDescent="0.25">
      <c r="A80" s="1">
        <v>79</v>
      </c>
      <c r="B80" s="143"/>
      <c r="C80" s="100" t="s">
        <v>95</v>
      </c>
      <c r="D80" s="101">
        <v>0.64583333333333337</v>
      </c>
      <c r="E80" s="143"/>
      <c r="F80" s="106">
        <v>5</v>
      </c>
      <c r="G80" s="103">
        <v>4</v>
      </c>
      <c r="H80" s="104">
        <v>96</v>
      </c>
      <c r="I80" s="105"/>
      <c r="J80" s="1">
        <f t="shared" si="6"/>
        <v>1</v>
      </c>
      <c r="K80" s="8">
        <f t="shared" si="7"/>
        <v>0</v>
      </c>
      <c r="L80" s="8">
        <f t="shared" si="8"/>
        <v>0</v>
      </c>
      <c r="M80" s="7"/>
      <c r="N80" s="6">
        <f t="shared" si="9"/>
        <v>0</v>
      </c>
      <c r="U80" s="13">
        <f t="shared" si="10"/>
        <v>4</v>
      </c>
      <c r="V80" s="13">
        <f t="shared" si="11"/>
        <v>384</v>
      </c>
    </row>
    <row r="81" spans="1:22" ht="16.5" customHeight="1" x14ac:dyDescent="0.25">
      <c r="A81" s="1">
        <v>80</v>
      </c>
      <c r="B81" s="143"/>
      <c r="C81" s="100" t="s">
        <v>93</v>
      </c>
      <c r="D81" s="101">
        <v>0.39583333333333331</v>
      </c>
      <c r="E81" s="143" t="s">
        <v>132</v>
      </c>
      <c r="F81" s="106">
        <v>4</v>
      </c>
      <c r="G81" s="103">
        <v>5</v>
      </c>
      <c r="H81" s="104">
        <v>96</v>
      </c>
      <c r="I81" s="105"/>
      <c r="J81" s="1">
        <f t="shared" si="6"/>
        <v>1</v>
      </c>
      <c r="K81" s="8">
        <f t="shared" si="7"/>
        <v>0</v>
      </c>
      <c r="L81" s="8">
        <f t="shared" si="8"/>
        <v>0</v>
      </c>
      <c r="M81" s="7"/>
      <c r="N81" s="6">
        <f t="shared" si="9"/>
        <v>0</v>
      </c>
      <c r="U81" s="13">
        <f t="shared" si="10"/>
        <v>5</v>
      </c>
      <c r="V81" s="13">
        <f t="shared" si="11"/>
        <v>480</v>
      </c>
    </row>
    <row r="82" spans="1:22" ht="16.5" customHeight="1" x14ac:dyDescent="0.25">
      <c r="A82" s="1">
        <v>81</v>
      </c>
      <c r="B82" s="143"/>
      <c r="C82" s="100" t="s">
        <v>95</v>
      </c>
      <c r="D82" s="101">
        <v>0.64583333333333337</v>
      </c>
      <c r="E82" s="143"/>
      <c r="F82" s="106">
        <v>4</v>
      </c>
      <c r="G82" s="103">
        <v>5</v>
      </c>
      <c r="H82" s="104">
        <v>96</v>
      </c>
      <c r="I82" s="105"/>
      <c r="J82" s="1">
        <f t="shared" si="6"/>
        <v>1</v>
      </c>
      <c r="K82" s="8">
        <f t="shared" si="7"/>
        <v>0</v>
      </c>
      <c r="L82" s="8">
        <f t="shared" si="8"/>
        <v>0</v>
      </c>
      <c r="M82" s="7"/>
      <c r="N82" s="6">
        <f t="shared" si="9"/>
        <v>0</v>
      </c>
      <c r="U82" s="13">
        <f t="shared" si="10"/>
        <v>5</v>
      </c>
      <c r="V82" s="13">
        <f t="shared" si="11"/>
        <v>480</v>
      </c>
    </row>
    <row r="83" spans="1:22" ht="16.5" customHeight="1" x14ac:dyDescent="0.25">
      <c r="A83" s="1">
        <v>82</v>
      </c>
      <c r="B83" s="143"/>
      <c r="C83" s="100" t="s">
        <v>93</v>
      </c>
      <c r="D83" s="101">
        <v>0.39583333333333331</v>
      </c>
      <c r="E83" s="143" t="s">
        <v>133</v>
      </c>
      <c r="F83" s="106">
        <v>14</v>
      </c>
      <c r="G83" s="103">
        <v>3.5</v>
      </c>
      <c r="H83" s="104">
        <v>96</v>
      </c>
      <c r="I83" s="105"/>
      <c r="J83" s="1">
        <f t="shared" si="6"/>
        <v>1</v>
      </c>
      <c r="K83" s="8">
        <f t="shared" si="7"/>
        <v>0</v>
      </c>
      <c r="L83" s="8">
        <f t="shared" si="8"/>
        <v>0</v>
      </c>
      <c r="M83" s="7"/>
      <c r="N83" s="6">
        <f t="shared" si="9"/>
        <v>0</v>
      </c>
      <c r="U83" s="13">
        <f t="shared" si="10"/>
        <v>3.5</v>
      </c>
      <c r="V83" s="13">
        <f t="shared" si="11"/>
        <v>336</v>
      </c>
    </row>
    <row r="84" spans="1:22" ht="16.5" customHeight="1" x14ac:dyDescent="0.25">
      <c r="A84" s="1">
        <v>83</v>
      </c>
      <c r="B84" s="143"/>
      <c r="C84" s="100" t="s">
        <v>95</v>
      </c>
      <c r="D84" s="101">
        <v>0.64583333333333337</v>
      </c>
      <c r="E84" s="143"/>
      <c r="F84" s="106">
        <v>14</v>
      </c>
      <c r="G84" s="103">
        <v>3.5</v>
      </c>
      <c r="H84" s="104">
        <v>96</v>
      </c>
      <c r="I84" s="105"/>
      <c r="J84" s="1">
        <f t="shared" si="6"/>
        <v>1</v>
      </c>
      <c r="K84" s="8">
        <f t="shared" si="7"/>
        <v>0</v>
      </c>
      <c r="L84" s="8">
        <f t="shared" si="8"/>
        <v>0</v>
      </c>
      <c r="M84" s="7"/>
      <c r="N84" s="6">
        <f t="shared" si="9"/>
        <v>0</v>
      </c>
      <c r="U84" s="13">
        <f t="shared" si="10"/>
        <v>3.5</v>
      </c>
      <c r="V84" s="13">
        <f t="shared" si="11"/>
        <v>336</v>
      </c>
    </row>
    <row r="85" spans="1:22" ht="16.5" customHeight="1" x14ac:dyDescent="0.25">
      <c r="A85" s="1">
        <v>84</v>
      </c>
      <c r="B85" s="143"/>
      <c r="C85" s="100" t="s">
        <v>93</v>
      </c>
      <c r="D85" s="101">
        <v>0.39583333333333331</v>
      </c>
      <c r="E85" s="143" t="s">
        <v>134</v>
      </c>
      <c r="F85" s="106">
        <v>16</v>
      </c>
      <c r="G85" s="103">
        <v>3</v>
      </c>
      <c r="H85" s="104">
        <v>96</v>
      </c>
      <c r="I85" s="105"/>
      <c r="J85" s="1">
        <f t="shared" si="6"/>
        <v>1</v>
      </c>
      <c r="K85" s="8">
        <f t="shared" si="7"/>
        <v>0</v>
      </c>
      <c r="L85" s="8">
        <f t="shared" si="8"/>
        <v>0</v>
      </c>
      <c r="M85" s="7"/>
      <c r="N85" s="6">
        <f t="shared" si="9"/>
        <v>0</v>
      </c>
      <c r="U85" s="13">
        <f t="shared" si="10"/>
        <v>3</v>
      </c>
      <c r="V85" s="13">
        <f t="shared" si="11"/>
        <v>288</v>
      </c>
    </row>
    <row r="86" spans="1:22" ht="16.5" customHeight="1" x14ac:dyDescent="0.25">
      <c r="A86" s="1">
        <v>85</v>
      </c>
      <c r="B86" s="143"/>
      <c r="C86" s="100" t="s">
        <v>95</v>
      </c>
      <c r="D86" s="101">
        <v>0.57638888888888895</v>
      </c>
      <c r="E86" s="143"/>
      <c r="F86" s="106">
        <v>10</v>
      </c>
      <c r="G86" s="103">
        <v>3</v>
      </c>
      <c r="H86" s="104">
        <v>96</v>
      </c>
      <c r="I86" s="105"/>
      <c r="J86" s="1">
        <f t="shared" si="6"/>
        <v>1</v>
      </c>
      <c r="K86" s="8">
        <f t="shared" si="7"/>
        <v>0</v>
      </c>
      <c r="L86" s="8">
        <f t="shared" si="8"/>
        <v>0</v>
      </c>
      <c r="M86" s="7"/>
      <c r="N86" s="6">
        <f t="shared" si="9"/>
        <v>0</v>
      </c>
      <c r="U86" s="13">
        <f t="shared" si="10"/>
        <v>3</v>
      </c>
      <c r="V86" s="13">
        <f t="shared" si="11"/>
        <v>288</v>
      </c>
    </row>
    <row r="87" spans="1:22" ht="16.5" customHeight="1" x14ac:dyDescent="0.25">
      <c r="A87" s="1">
        <v>86</v>
      </c>
      <c r="B87" s="143"/>
      <c r="C87" s="100" t="s">
        <v>95</v>
      </c>
      <c r="D87" s="101">
        <v>0.64583333333333337</v>
      </c>
      <c r="E87" s="143"/>
      <c r="F87" s="106">
        <v>6</v>
      </c>
      <c r="G87" s="103">
        <v>3</v>
      </c>
      <c r="H87" s="104">
        <v>96</v>
      </c>
      <c r="I87" s="105"/>
      <c r="J87" s="1">
        <f t="shared" si="6"/>
        <v>1</v>
      </c>
      <c r="K87" s="8">
        <f t="shared" si="7"/>
        <v>0</v>
      </c>
      <c r="L87" s="8">
        <f t="shared" si="8"/>
        <v>0</v>
      </c>
      <c r="M87" s="7"/>
      <c r="N87" s="6">
        <f t="shared" si="9"/>
        <v>0</v>
      </c>
      <c r="U87" s="13">
        <f t="shared" si="10"/>
        <v>3</v>
      </c>
      <c r="V87" s="13">
        <f t="shared" si="11"/>
        <v>288</v>
      </c>
    </row>
    <row r="88" spans="1:22" ht="16.5" customHeight="1" x14ac:dyDescent="0.25">
      <c r="A88" s="1">
        <v>87</v>
      </c>
      <c r="B88" s="143"/>
      <c r="C88" s="100" t="s">
        <v>93</v>
      </c>
      <c r="D88" s="101">
        <v>0.39583333333333331</v>
      </c>
      <c r="E88" s="143" t="s">
        <v>135</v>
      </c>
      <c r="F88" s="106">
        <v>4</v>
      </c>
      <c r="G88" s="103">
        <v>6</v>
      </c>
      <c r="H88" s="104">
        <v>96</v>
      </c>
      <c r="I88" s="105"/>
      <c r="J88" s="1">
        <f t="shared" si="6"/>
        <v>1</v>
      </c>
      <c r="K88" s="8">
        <f t="shared" si="7"/>
        <v>0</v>
      </c>
      <c r="L88" s="8">
        <f t="shared" si="8"/>
        <v>0</v>
      </c>
      <c r="M88" s="7"/>
      <c r="N88" s="6">
        <f t="shared" si="9"/>
        <v>0</v>
      </c>
      <c r="U88" s="13">
        <f t="shared" si="10"/>
        <v>6</v>
      </c>
      <c r="V88" s="13">
        <f t="shared" si="11"/>
        <v>576</v>
      </c>
    </row>
    <row r="89" spans="1:22" ht="16.5" customHeight="1" x14ac:dyDescent="0.25">
      <c r="A89" s="1">
        <v>88</v>
      </c>
      <c r="B89" s="143"/>
      <c r="C89" s="100" t="s">
        <v>95</v>
      </c>
      <c r="D89" s="101">
        <v>0.52083333333333337</v>
      </c>
      <c r="E89" s="143"/>
      <c r="F89" s="106">
        <v>1</v>
      </c>
      <c r="G89" s="103">
        <v>6</v>
      </c>
      <c r="H89" s="104">
        <v>96</v>
      </c>
      <c r="I89" s="105"/>
      <c r="J89" s="1">
        <f t="shared" si="6"/>
        <v>1</v>
      </c>
      <c r="K89" s="8">
        <f t="shared" si="7"/>
        <v>0</v>
      </c>
      <c r="L89" s="8">
        <f t="shared" si="8"/>
        <v>0</v>
      </c>
      <c r="M89" s="7"/>
      <c r="N89" s="6">
        <f t="shared" si="9"/>
        <v>0</v>
      </c>
      <c r="U89" s="13">
        <f t="shared" si="10"/>
        <v>6</v>
      </c>
      <c r="V89" s="13">
        <f t="shared" si="11"/>
        <v>576</v>
      </c>
    </row>
    <row r="90" spans="1:22" ht="16.5" customHeight="1" x14ac:dyDescent="0.25">
      <c r="A90" s="1">
        <v>89</v>
      </c>
      <c r="B90" s="143"/>
      <c r="C90" s="100" t="s">
        <v>95</v>
      </c>
      <c r="D90" s="101">
        <v>0.64583333333333337</v>
      </c>
      <c r="E90" s="143"/>
      <c r="F90" s="106">
        <v>3</v>
      </c>
      <c r="G90" s="103">
        <v>6</v>
      </c>
      <c r="H90" s="104">
        <v>96</v>
      </c>
      <c r="I90" s="105"/>
      <c r="J90" s="1">
        <f t="shared" si="6"/>
        <v>1</v>
      </c>
      <c r="K90" s="8">
        <f t="shared" si="7"/>
        <v>0</v>
      </c>
      <c r="L90" s="8">
        <f t="shared" si="8"/>
        <v>0</v>
      </c>
      <c r="M90" s="7"/>
      <c r="N90" s="6">
        <f t="shared" si="9"/>
        <v>0</v>
      </c>
      <c r="U90" s="13">
        <f t="shared" si="10"/>
        <v>6</v>
      </c>
      <c r="V90" s="13">
        <f t="shared" si="11"/>
        <v>576</v>
      </c>
    </row>
    <row r="91" spans="1:22" ht="16.5" customHeight="1" x14ac:dyDescent="0.25">
      <c r="A91" s="1">
        <v>90</v>
      </c>
      <c r="B91" s="143"/>
      <c r="C91" s="100" t="s">
        <v>93</v>
      </c>
      <c r="D91" s="101">
        <v>0.39583333333333331</v>
      </c>
      <c r="E91" s="143" t="s">
        <v>136</v>
      </c>
      <c r="F91" s="106">
        <v>7</v>
      </c>
      <c r="G91" s="103">
        <v>4</v>
      </c>
      <c r="H91" s="104">
        <v>96</v>
      </c>
      <c r="I91" s="105"/>
      <c r="J91" s="1">
        <f t="shared" si="6"/>
        <v>1</v>
      </c>
      <c r="K91" s="8">
        <f t="shared" si="7"/>
        <v>0</v>
      </c>
      <c r="L91" s="8">
        <f t="shared" si="8"/>
        <v>0</v>
      </c>
      <c r="M91" s="7"/>
      <c r="N91" s="6">
        <f t="shared" si="9"/>
        <v>0</v>
      </c>
      <c r="U91" s="13">
        <f t="shared" si="10"/>
        <v>4</v>
      </c>
      <c r="V91" s="13">
        <f t="shared" si="11"/>
        <v>384</v>
      </c>
    </row>
    <row r="92" spans="1:22" ht="16.5" customHeight="1" x14ac:dyDescent="0.25">
      <c r="A92" s="1">
        <v>91</v>
      </c>
      <c r="B92" s="143"/>
      <c r="C92" s="100" t="s">
        <v>95</v>
      </c>
      <c r="D92" s="101">
        <v>0.64583333333333337</v>
      </c>
      <c r="E92" s="143"/>
      <c r="F92" s="106">
        <v>7</v>
      </c>
      <c r="G92" s="103">
        <v>4</v>
      </c>
      <c r="H92" s="104">
        <v>96</v>
      </c>
      <c r="I92" s="105"/>
      <c r="J92" s="1">
        <f t="shared" si="6"/>
        <v>1</v>
      </c>
      <c r="K92" s="8">
        <f t="shared" si="7"/>
        <v>0</v>
      </c>
      <c r="L92" s="8">
        <f t="shared" si="8"/>
        <v>0</v>
      </c>
      <c r="M92" s="7"/>
      <c r="N92" s="6">
        <f t="shared" si="9"/>
        <v>0</v>
      </c>
      <c r="U92" s="13">
        <f t="shared" si="10"/>
        <v>4</v>
      </c>
      <c r="V92" s="13">
        <f t="shared" si="11"/>
        <v>384</v>
      </c>
    </row>
    <row r="93" spans="1:22" ht="16.5" customHeight="1" x14ac:dyDescent="0.25">
      <c r="A93" s="1">
        <v>92</v>
      </c>
      <c r="B93" s="143"/>
      <c r="C93" s="100" t="s">
        <v>93</v>
      </c>
      <c r="D93" s="101">
        <v>0.39583333333333331</v>
      </c>
      <c r="E93" s="143" t="s">
        <v>137</v>
      </c>
      <c r="F93" s="106">
        <v>4</v>
      </c>
      <c r="G93" s="103">
        <v>2.2999999999999998</v>
      </c>
      <c r="H93" s="104">
        <v>96</v>
      </c>
      <c r="I93" s="105"/>
      <c r="J93" s="1">
        <f t="shared" si="6"/>
        <v>1</v>
      </c>
      <c r="K93" s="8">
        <f t="shared" si="7"/>
        <v>0</v>
      </c>
      <c r="L93" s="8">
        <f t="shared" si="8"/>
        <v>0</v>
      </c>
      <c r="M93" s="7"/>
      <c r="N93" s="6">
        <f t="shared" si="9"/>
        <v>0</v>
      </c>
      <c r="U93" s="13">
        <f t="shared" si="10"/>
        <v>2.2999999999999998</v>
      </c>
      <c r="V93" s="13">
        <f t="shared" si="11"/>
        <v>220.79999999999998</v>
      </c>
    </row>
    <row r="94" spans="1:22" ht="16.5" customHeight="1" x14ac:dyDescent="0.25">
      <c r="A94" s="1">
        <v>93</v>
      </c>
      <c r="B94" s="143"/>
      <c r="C94" s="100" t="s">
        <v>95</v>
      </c>
      <c r="D94" s="101">
        <v>0.56944444444444442</v>
      </c>
      <c r="E94" s="143"/>
      <c r="F94" s="106">
        <v>4</v>
      </c>
      <c r="G94" s="103">
        <v>2.2999999999999998</v>
      </c>
      <c r="H94" s="104">
        <v>96</v>
      </c>
      <c r="I94" s="105"/>
      <c r="J94" s="1">
        <f t="shared" si="6"/>
        <v>1</v>
      </c>
      <c r="K94" s="8">
        <f t="shared" si="7"/>
        <v>0</v>
      </c>
      <c r="L94" s="8">
        <f t="shared" si="8"/>
        <v>0</v>
      </c>
      <c r="M94" s="7"/>
      <c r="N94" s="6">
        <f t="shared" si="9"/>
        <v>0</v>
      </c>
      <c r="U94" s="13">
        <f t="shared" si="10"/>
        <v>2.2999999999999998</v>
      </c>
      <c r="V94" s="13">
        <f t="shared" si="11"/>
        <v>220.79999999999998</v>
      </c>
    </row>
    <row r="95" spans="1:22" ht="16.5" customHeight="1" x14ac:dyDescent="0.25">
      <c r="A95" s="1">
        <v>94</v>
      </c>
      <c r="B95" s="143"/>
      <c r="C95" s="100" t="s">
        <v>93</v>
      </c>
      <c r="D95" s="101">
        <v>0.39583333333333331</v>
      </c>
      <c r="E95" s="143" t="s">
        <v>138</v>
      </c>
      <c r="F95" s="106">
        <v>3</v>
      </c>
      <c r="G95" s="103">
        <v>1.6</v>
      </c>
      <c r="H95" s="104">
        <v>96</v>
      </c>
      <c r="I95" s="105"/>
      <c r="J95" s="1">
        <f t="shared" si="6"/>
        <v>1</v>
      </c>
      <c r="K95" s="8">
        <f t="shared" si="7"/>
        <v>0</v>
      </c>
      <c r="L95" s="8">
        <f t="shared" si="8"/>
        <v>0</v>
      </c>
      <c r="M95" s="7"/>
      <c r="N95" s="6">
        <f t="shared" si="9"/>
        <v>0</v>
      </c>
      <c r="U95" s="13">
        <f t="shared" si="10"/>
        <v>1.6</v>
      </c>
      <c r="V95" s="13">
        <f t="shared" si="11"/>
        <v>153.60000000000002</v>
      </c>
    </row>
    <row r="96" spans="1:22" ht="16.5" customHeight="1" x14ac:dyDescent="0.25">
      <c r="A96" s="1">
        <v>95</v>
      </c>
      <c r="B96" s="143"/>
      <c r="C96" s="100" t="s">
        <v>95</v>
      </c>
      <c r="D96" s="101">
        <v>0.56944444444444442</v>
      </c>
      <c r="E96" s="143" t="s">
        <v>139</v>
      </c>
      <c r="F96" s="106">
        <v>3</v>
      </c>
      <c r="G96" s="103">
        <v>1.6</v>
      </c>
      <c r="H96" s="104">
        <v>96</v>
      </c>
      <c r="I96" s="105"/>
      <c r="J96" s="1">
        <f t="shared" si="6"/>
        <v>1</v>
      </c>
      <c r="K96" s="8">
        <f t="shared" si="7"/>
        <v>0</v>
      </c>
      <c r="L96" s="8">
        <f t="shared" si="8"/>
        <v>0</v>
      </c>
      <c r="M96" s="7"/>
      <c r="N96" s="6">
        <f t="shared" si="9"/>
        <v>0</v>
      </c>
      <c r="U96" s="13">
        <f t="shared" si="10"/>
        <v>1.6</v>
      </c>
      <c r="V96" s="13">
        <f t="shared" si="11"/>
        <v>153.60000000000002</v>
      </c>
    </row>
    <row r="97" spans="1:22" ht="16.5" customHeight="1" x14ac:dyDescent="0.25">
      <c r="A97" s="1">
        <v>96</v>
      </c>
      <c r="B97" s="143"/>
      <c r="C97" s="100" t="s">
        <v>93</v>
      </c>
      <c r="D97" s="101">
        <v>0.39583333333333331</v>
      </c>
      <c r="E97" s="143" t="s">
        <v>139</v>
      </c>
      <c r="F97" s="106">
        <v>6</v>
      </c>
      <c r="G97" s="103">
        <v>7.5</v>
      </c>
      <c r="H97" s="104">
        <v>96</v>
      </c>
      <c r="I97" s="105"/>
      <c r="J97" s="1">
        <f t="shared" si="6"/>
        <v>1</v>
      </c>
      <c r="K97" s="8">
        <f t="shared" si="7"/>
        <v>0</v>
      </c>
      <c r="L97" s="8">
        <f t="shared" si="8"/>
        <v>0</v>
      </c>
      <c r="M97" s="7"/>
      <c r="N97" s="6">
        <f t="shared" si="9"/>
        <v>0</v>
      </c>
      <c r="U97" s="13">
        <f t="shared" si="10"/>
        <v>7.5</v>
      </c>
      <c r="V97" s="13">
        <f t="shared" si="11"/>
        <v>720</v>
      </c>
    </row>
    <row r="98" spans="1:22" ht="16.5" customHeight="1" x14ac:dyDescent="0.25">
      <c r="A98" s="1">
        <v>97</v>
      </c>
      <c r="B98" s="143"/>
      <c r="C98" s="100" t="s">
        <v>95</v>
      </c>
      <c r="D98" s="101">
        <v>0.56944444444444442</v>
      </c>
      <c r="E98" s="143"/>
      <c r="F98" s="106">
        <v>6</v>
      </c>
      <c r="G98" s="103">
        <v>7.5</v>
      </c>
      <c r="H98" s="104">
        <v>96</v>
      </c>
      <c r="I98" s="105"/>
      <c r="J98" s="1">
        <f t="shared" si="6"/>
        <v>1</v>
      </c>
      <c r="K98" s="8">
        <f t="shared" si="7"/>
        <v>0</v>
      </c>
      <c r="L98" s="8">
        <f t="shared" si="8"/>
        <v>0</v>
      </c>
      <c r="M98" s="7"/>
      <c r="N98" s="6">
        <f t="shared" si="9"/>
        <v>0</v>
      </c>
      <c r="U98" s="13">
        <f t="shared" si="10"/>
        <v>7.5</v>
      </c>
      <c r="V98" s="13">
        <f t="shared" si="11"/>
        <v>720</v>
      </c>
    </row>
    <row r="99" spans="1:22" ht="16.5" customHeight="1" x14ac:dyDescent="0.25">
      <c r="A99" s="1">
        <v>98</v>
      </c>
      <c r="B99" s="143"/>
      <c r="C99" s="100" t="s">
        <v>93</v>
      </c>
      <c r="D99" s="101">
        <v>0.39583333333333331</v>
      </c>
      <c r="E99" s="143" t="s">
        <v>140</v>
      </c>
      <c r="F99" s="106">
        <v>3</v>
      </c>
      <c r="G99" s="103">
        <v>3</v>
      </c>
      <c r="H99" s="104">
        <v>96</v>
      </c>
      <c r="I99" s="105"/>
      <c r="J99" s="1">
        <f t="shared" si="6"/>
        <v>1</v>
      </c>
      <c r="K99" s="8">
        <f t="shared" si="7"/>
        <v>0</v>
      </c>
      <c r="L99" s="8">
        <f t="shared" si="8"/>
        <v>0</v>
      </c>
      <c r="M99" s="7"/>
      <c r="N99" s="6">
        <f t="shared" si="9"/>
        <v>0</v>
      </c>
      <c r="U99" s="13">
        <f t="shared" si="10"/>
        <v>3</v>
      </c>
      <c r="V99" s="13">
        <f t="shared" si="11"/>
        <v>288</v>
      </c>
    </row>
    <row r="100" spans="1:22" ht="16.5" customHeight="1" x14ac:dyDescent="0.25">
      <c r="A100" s="1">
        <v>99</v>
      </c>
      <c r="B100" s="143"/>
      <c r="C100" s="100" t="s">
        <v>95</v>
      </c>
      <c r="D100" s="101">
        <v>0.56944444444444442</v>
      </c>
      <c r="E100" s="143"/>
      <c r="F100" s="106">
        <v>3</v>
      </c>
      <c r="G100" s="103">
        <v>3</v>
      </c>
      <c r="H100" s="104">
        <v>96</v>
      </c>
      <c r="I100" s="105"/>
      <c r="J100" s="1">
        <f t="shared" si="6"/>
        <v>1</v>
      </c>
      <c r="K100" s="8">
        <f t="shared" si="7"/>
        <v>0</v>
      </c>
      <c r="L100" s="8">
        <f t="shared" si="8"/>
        <v>0</v>
      </c>
      <c r="M100" s="7"/>
      <c r="N100" s="6">
        <f t="shared" si="9"/>
        <v>0</v>
      </c>
      <c r="U100" s="13">
        <f t="shared" si="10"/>
        <v>3</v>
      </c>
      <c r="V100" s="13">
        <f t="shared" si="11"/>
        <v>288</v>
      </c>
    </row>
    <row r="101" spans="1:22" ht="16.5" customHeight="1" x14ac:dyDescent="0.25">
      <c r="A101" s="1">
        <v>100</v>
      </c>
      <c r="B101" s="143"/>
      <c r="C101" s="100" t="s">
        <v>93</v>
      </c>
      <c r="D101" s="101">
        <v>0.39583333333333331</v>
      </c>
      <c r="E101" s="143" t="s">
        <v>141</v>
      </c>
      <c r="F101" s="106">
        <v>5</v>
      </c>
      <c r="G101" s="103">
        <v>2.2000000000000002</v>
      </c>
      <c r="H101" s="104">
        <v>96</v>
      </c>
      <c r="I101" s="105"/>
      <c r="J101" s="1">
        <f t="shared" si="6"/>
        <v>1</v>
      </c>
      <c r="K101" s="8">
        <f t="shared" si="7"/>
        <v>0</v>
      </c>
      <c r="L101" s="8">
        <f t="shared" si="8"/>
        <v>0</v>
      </c>
      <c r="M101" s="7"/>
      <c r="N101" s="6">
        <f t="shared" si="9"/>
        <v>0</v>
      </c>
      <c r="U101" s="13">
        <f t="shared" si="10"/>
        <v>2.2000000000000002</v>
      </c>
      <c r="V101" s="13">
        <f t="shared" si="11"/>
        <v>211.20000000000002</v>
      </c>
    </row>
    <row r="102" spans="1:22" ht="16.5" customHeight="1" x14ac:dyDescent="0.25">
      <c r="A102" s="1">
        <v>101</v>
      </c>
      <c r="B102" s="143"/>
      <c r="C102" s="100" t="s">
        <v>95</v>
      </c>
      <c r="D102" s="101">
        <v>0.52083333333333337</v>
      </c>
      <c r="E102" s="143"/>
      <c r="F102" s="106">
        <v>2</v>
      </c>
      <c r="G102" s="103">
        <v>2.2000000000000002</v>
      </c>
      <c r="H102" s="104">
        <v>96</v>
      </c>
      <c r="I102" s="105"/>
      <c r="J102" s="1">
        <f t="shared" si="6"/>
        <v>1</v>
      </c>
      <c r="K102" s="8">
        <f t="shared" si="7"/>
        <v>0</v>
      </c>
      <c r="L102" s="8">
        <f t="shared" si="8"/>
        <v>0</v>
      </c>
      <c r="M102" s="7"/>
      <c r="N102" s="6">
        <f t="shared" si="9"/>
        <v>0</v>
      </c>
      <c r="U102" s="13">
        <f t="shared" si="10"/>
        <v>2.2000000000000002</v>
      </c>
      <c r="V102" s="13">
        <f t="shared" si="11"/>
        <v>211.20000000000002</v>
      </c>
    </row>
    <row r="103" spans="1:22" ht="16.5" customHeight="1" x14ac:dyDescent="0.25">
      <c r="A103" s="1">
        <v>102</v>
      </c>
      <c r="B103" s="143"/>
      <c r="C103" s="100" t="s">
        <v>95</v>
      </c>
      <c r="D103" s="101">
        <v>0.56944444444444442</v>
      </c>
      <c r="E103" s="143"/>
      <c r="F103" s="106">
        <v>3</v>
      </c>
      <c r="G103" s="103">
        <v>2.2000000000000002</v>
      </c>
      <c r="H103" s="104">
        <v>96</v>
      </c>
      <c r="I103" s="105"/>
      <c r="J103" s="1">
        <f t="shared" si="6"/>
        <v>1</v>
      </c>
      <c r="K103" s="8">
        <f t="shared" si="7"/>
        <v>0</v>
      </c>
      <c r="L103" s="8">
        <f t="shared" si="8"/>
        <v>0</v>
      </c>
      <c r="M103" s="7"/>
      <c r="N103" s="6">
        <f t="shared" si="9"/>
        <v>0</v>
      </c>
      <c r="U103" s="13">
        <f t="shared" si="10"/>
        <v>2.2000000000000002</v>
      </c>
      <c r="V103" s="13">
        <f t="shared" si="11"/>
        <v>211.20000000000002</v>
      </c>
    </row>
    <row r="104" spans="1:22" ht="16.5" customHeight="1" x14ac:dyDescent="0.25">
      <c r="A104" s="1">
        <v>103</v>
      </c>
      <c r="B104" s="144" t="s">
        <v>142</v>
      </c>
      <c r="C104" s="100" t="s">
        <v>93</v>
      </c>
      <c r="D104" s="101">
        <v>0.375</v>
      </c>
      <c r="E104" s="143" t="s">
        <v>143</v>
      </c>
      <c r="F104" s="123">
        <v>34</v>
      </c>
      <c r="G104" s="124">
        <v>5</v>
      </c>
      <c r="H104" s="104">
        <v>96</v>
      </c>
      <c r="I104" s="105"/>
      <c r="J104" s="1">
        <f t="shared" si="6"/>
        <v>2</v>
      </c>
      <c r="K104" s="8">
        <f t="shared" si="7"/>
        <v>0</v>
      </c>
      <c r="L104" s="8">
        <f t="shared" si="8"/>
        <v>0</v>
      </c>
      <c r="M104" s="7"/>
      <c r="N104" s="6">
        <f t="shared" si="9"/>
        <v>0</v>
      </c>
      <c r="U104" s="13">
        <f t="shared" si="10"/>
        <v>10</v>
      </c>
      <c r="V104" s="13">
        <f t="shared" si="11"/>
        <v>960</v>
      </c>
    </row>
    <row r="105" spans="1:22" ht="16.5" customHeight="1" x14ac:dyDescent="0.25">
      <c r="A105" s="1">
        <v>104</v>
      </c>
      <c r="B105" s="144"/>
      <c r="C105" s="100" t="s">
        <v>95</v>
      </c>
      <c r="D105" s="101">
        <v>0.56597222222222221</v>
      </c>
      <c r="E105" s="143"/>
      <c r="F105" s="123">
        <v>8</v>
      </c>
      <c r="G105" s="124">
        <v>5</v>
      </c>
      <c r="H105" s="104">
        <v>96</v>
      </c>
      <c r="I105" s="105"/>
      <c r="J105" s="1">
        <f t="shared" si="6"/>
        <v>1</v>
      </c>
      <c r="K105" s="8">
        <f t="shared" si="7"/>
        <v>0</v>
      </c>
      <c r="L105" s="8">
        <f t="shared" si="8"/>
        <v>0</v>
      </c>
      <c r="M105" s="7"/>
      <c r="N105" s="6">
        <f t="shared" si="9"/>
        <v>0</v>
      </c>
      <c r="U105" s="13">
        <f t="shared" si="10"/>
        <v>5</v>
      </c>
      <c r="V105" s="13">
        <f t="shared" si="11"/>
        <v>480</v>
      </c>
    </row>
    <row r="106" spans="1:22" ht="16.5" customHeight="1" x14ac:dyDescent="0.25">
      <c r="A106" s="1">
        <v>105</v>
      </c>
      <c r="B106" s="144"/>
      <c r="C106" s="100" t="s">
        <v>95</v>
      </c>
      <c r="D106" s="101">
        <v>0.59722222222222221</v>
      </c>
      <c r="E106" s="143"/>
      <c r="F106" s="123">
        <v>26</v>
      </c>
      <c r="G106" s="124">
        <v>5</v>
      </c>
      <c r="H106" s="104">
        <v>96</v>
      </c>
      <c r="I106" s="105"/>
      <c r="J106" s="1">
        <f t="shared" si="6"/>
        <v>2</v>
      </c>
      <c r="K106" s="8">
        <f t="shared" si="7"/>
        <v>0</v>
      </c>
      <c r="L106" s="8">
        <f t="shared" si="8"/>
        <v>0</v>
      </c>
      <c r="M106" s="7"/>
      <c r="N106" s="6">
        <f t="shared" si="9"/>
        <v>0</v>
      </c>
      <c r="U106" s="13">
        <f t="shared" si="10"/>
        <v>10</v>
      </c>
      <c r="V106" s="13">
        <f t="shared" si="11"/>
        <v>960</v>
      </c>
    </row>
    <row r="107" spans="1:22" ht="16.5" customHeight="1" x14ac:dyDescent="0.25">
      <c r="A107" s="1">
        <v>106</v>
      </c>
      <c r="B107" s="144"/>
      <c r="C107" s="100" t="s">
        <v>93</v>
      </c>
      <c r="D107" s="101">
        <v>0.375</v>
      </c>
      <c r="E107" s="143" t="s">
        <v>144</v>
      </c>
      <c r="F107" s="123">
        <v>10</v>
      </c>
      <c r="G107" s="124">
        <v>3</v>
      </c>
      <c r="H107" s="104">
        <v>96</v>
      </c>
      <c r="I107" s="105"/>
      <c r="J107" s="1">
        <f t="shared" si="6"/>
        <v>1</v>
      </c>
      <c r="K107" s="8">
        <f t="shared" si="7"/>
        <v>0</v>
      </c>
      <c r="L107" s="8">
        <f t="shared" si="8"/>
        <v>0</v>
      </c>
      <c r="M107" s="7"/>
      <c r="N107" s="6">
        <f t="shared" si="9"/>
        <v>0</v>
      </c>
      <c r="U107" s="13">
        <f t="shared" si="10"/>
        <v>3</v>
      </c>
      <c r="V107" s="13">
        <f t="shared" si="11"/>
        <v>288</v>
      </c>
    </row>
    <row r="108" spans="1:22" ht="16.5" customHeight="1" x14ac:dyDescent="0.25">
      <c r="A108" s="1">
        <v>107</v>
      </c>
      <c r="B108" s="144"/>
      <c r="C108" s="100" t="s">
        <v>95</v>
      </c>
      <c r="D108" s="101">
        <v>0.53472222222222221</v>
      </c>
      <c r="E108" s="143"/>
      <c r="F108" s="123">
        <v>3</v>
      </c>
      <c r="G108" s="124">
        <v>3</v>
      </c>
      <c r="H108" s="104">
        <v>96</v>
      </c>
      <c r="I108" s="105"/>
      <c r="J108" s="1">
        <f t="shared" si="6"/>
        <v>1</v>
      </c>
      <c r="K108" s="8">
        <f t="shared" si="7"/>
        <v>0</v>
      </c>
      <c r="L108" s="8">
        <f t="shared" si="8"/>
        <v>0</v>
      </c>
      <c r="M108" s="7"/>
      <c r="N108" s="6">
        <f t="shared" si="9"/>
        <v>0</v>
      </c>
      <c r="U108" s="13">
        <f t="shared" si="10"/>
        <v>3</v>
      </c>
      <c r="V108" s="13">
        <f t="shared" si="11"/>
        <v>288</v>
      </c>
    </row>
    <row r="109" spans="1:22" ht="16.5" customHeight="1" x14ac:dyDescent="0.25">
      <c r="A109" s="1">
        <v>108</v>
      </c>
      <c r="B109" s="144"/>
      <c r="C109" s="100" t="s">
        <v>95</v>
      </c>
      <c r="D109" s="101">
        <v>0.59722222222222221</v>
      </c>
      <c r="E109" s="143"/>
      <c r="F109" s="123">
        <v>7</v>
      </c>
      <c r="G109" s="124">
        <v>3</v>
      </c>
      <c r="H109" s="104">
        <v>96</v>
      </c>
      <c r="I109" s="105"/>
      <c r="J109" s="1">
        <f t="shared" si="6"/>
        <v>1</v>
      </c>
      <c r="K109" s="8">
        <f t="shared" si="7"/>
        <v>0</v>
      </c>
      <c r="L109" s="8">
        <f t="shared" si="8"/>
        <v>0</v>
      </c>
      <c r="M109" s="7"/>
      <c r="N109" s="6">
        <f t="shared" si="9"/>
        <v>0</v>
      </c>
      <c r="U109" s="13">
        <f t="shared" si="10"/>
        <v>3</v>
      </c>
      <c r="V109" s="13">
        <f t="shared" si="11"/>
        <v>288</v>
      </c>
    </row>
    <row r="110" spans="1:22" ht="16.5" customHeight="1" x14ac:dyDescent="0.25">
      <c r="A110" s="1">
        <v>109</v>
      </c>
      <c r="B110" s="144"/>
      <c r="C110" s="100" t="s">
        <v>93</v>
      </c>
      <c r="D110" s="101">
        <v>0.375</v>
      </c>
      <c r="E110" s="143" t="s">
        <v>145</v>
      </c>
      <c r="F110" s="123">
        <v>9</v>
      </c>
      <c r="G110" s="124">
        <v>2</v>
      </c>
      <c r="H110" s="104">
        <v>96</v>
      </c>
      <c r="I110" s="114"/>
      <c r="J110" s="1">
        <f t="shared" si="6"/>
        <v>1</v>
      </c>
      <c r="K110" s="8">
        <f t="shared" si="7"/>
        <v>0</v>
      </c>
      <c r="L110" s="8">
        <f t="shared" si="8"/>
        <v>0</v>
      </c>
      <c r="M110" s="7"/>
      <c r="N110" s="6">
        <f t="shared" si="9"/>
        <v>0</v>
      </c>
      <c r="U110" s="13">
        <f t="shared" si="10"/>
        <v>2</v>
      </c>
      <c r="V110" s="13">
        <f t="shared" si="11"/>
        <v>192</v>
      </c>
    </row>
    <row r="111" spans="1:22" ht="16.5" customHeight="1" x14ac:dyDescent="0.25">
      <c r="A111" s="1">
        <v>110</v>
      </c>
      <c r="B111" s="144"/>
      <c r="C111" s="100" t="s">
        <v>95</v>
      </c>
      <c r="D111" s="101">
        <v>0.56597222222222221</v>
      </c>
      <c r="E111" s="143"/>
      <c r="F111" s="123">
        <v>3</v>
      </c>
      <c r="G111" s="124">
        <v>2</v>
      </c>
      <c r="H111" s="104">
        <v>96</v>
      </c>
      <c r="I111" s="114"/>
      <c r="J111" s="1">
        <f t="shared" si="6"/>
        <v>1</v>
      </c>
      <c r="K111" s="8">
        <f t="shared" si="7"/>
        <v>0</v>
      </c>
      <c r="L111" s="8">
        <f t="shared" si="8"/>
        <v>0</v>
      </c>
      <c r="M111" s="7"/>
      <c r="N111" s="6">
        <f t="shared" si="9"/>
        <v>0</v>
      </c>
      <c r="U111" s="13">
        <f t="shared" si="10"/>
        <v>2</v>
      </c>
      <c r="V111" s="13">
        <f t="shared" si="11"/>
        <v>192</v>
      </c>
    </row>
    <row r="112" spans="1:22" ht="16.5" customHeight="1" x14ac:dyDescent="0.25">
      <c r="A112" s="1">
        <v>111</v>
      </c>
      <c r="B112" s="144"/>
      <c r="C112" s="100" t="s">
        <v>95</v>
      </c>
      <c r="D112" s="101">
        <v>0.59722222222222221</v>
      </c>
      <c r="E112" s="143"/>
      <c r="F112" s="123">
        <v>6</v>
      </c>
      <c r="G112" s="124">
        <v>2</v>
      </c>
      <c r="H112" s="104">
        <v>96</v>
      </c>
      <c r="I112" s="114"/>
      <c r="J112" s="1">
        <f t="shared" si="6"/>
        <v>1</v>
      </c>
      <c r="K112" s="8">
        <f t="shared" si="7"/>
        <v>0</v>
      </c>
      <c r="L112" s="8">
        <f t="shared" si="8"/>
        <v>0</v>
      </c>
      <c r="M112" s="7"/>
      <c r="N112" s="6">
        <f t="shared" si="9"/>
        <v>0</v>
      </c>
      <c r="U112" s="13">
        <f t="shared" si="10"/>
        <v>2</v>
      </c>
      <c r="V112" s="13">
        <f t="shared" si="11"/>
        <v>192</v>
      </c>
    </row>
    <row r="113" spans="1:22" ht="16.5" customHeight="1" x14ac:dyDescent="0.25">
      <c r="A113" s="1">
        <v>112</v>
      </c>
      <c r="B113" s="144"/>
      <c r="C113" s="100" t="s">
        <v>93</v>
      </c>
      <c r="D113" s="101">
        <v>0.375</v>
      </c>
      <c r="E113" s="143" t="s">
        <v>146</v>
      </c>
      <c r="F113" s="123">
        <v>17</v>
      </c>
      <c r="G113" s="124">
        <v>7</v>
      </c>
      <c r="H113" s="104">
        <v>96</v>
      </c>
      <c r="I113" s="105"/>
      <c r="J113" s="1">
        <f t="shared" si="6"/>
        <v>1</v>
      </c>
      <c r="K113" s="8">
        <f t="shared" si="7"/>
        <v>0</v>
      </c>
      <c r="L113" s="8">
        <f t="shared" si="8"/>
        <v>0</v>
      </c>
      <c r="M113" s="7"/>
      <c r="N113" s="6">
        <f t="shared" si="9"/>
        <v>0</v>
      </c>
      <c r="U113" s="13">
        <f t="shared" si="10"/>
        <v>7</v>
      </c>
      <c r="V113" s="13">
        <f t="shared" si="11"/>
        <v>672</v>
      </c>
    </row>
    <row r="114" spans="1:22" ht="16.5" customHeight="1" x14ac:dyDescent="0.25">
      <c r="A114" s="1">
        <v>113</v>
      </c>
      <c r="B114" s="144"/>
      <c r="C114" s="100" t="s">
        <v>95</v>
      </c>
      <c r="D114" s="101">
        <v>0.56597222222222221</v>
      </c>
      <c r="E114" s="143"/>
      <c r="F114" s="123">
        <v>8</v>
      </c>
      <c r="G114" s="124">
        <v>7</v>
      </c>
      <c r="H114" s="104">
        <v>96</v>
      </c>
      <c r="I114" s="105"/>
      <c r="J114" s="1">
        <f t="shared" si="6"/>
        <v>1</v>
      </c>
      <c r="K114" s="8">
        <f t="shared" si="7"/>
        <v>0</v>
      </c>
      <c r="L114" s="8">
        <f t="shared" si="8"/>
        <v>0</v>
      </c>
      <c r="M114" s="7"/>
      <c r="N114" s="6">
        <f t="shared" si="9"/>
        <v>0</v>
      </c>
      <c r="U114" s="13">
        <f t="shared" si="10"/>
        <v>7</v>
      </c>
      <c r="V114" s="13">
        <f t="shared" si="11"/>
        <v>672</v>
      </c>
    </row>
    <row r="115" spans="1:22" ht="16.5" customHeight="1" x14ac:dyDescent="0.25">
      <c r="A115" s="1">
        <v>114</v>
      </c>
      <c r="B115" s="144"/>
      <c r="C115" s="100" t="s">
        <v>95</v>
      </c>
      <c r="D115" s="101">
        <v>0.59722222222222221</v>
      </c>
      <c r="E115" s="143"/>
      <c r="F115" s="123">
        <v>9</v>
      </c>
      <c r="G115" s="124">
        <v>7</v>
      </c>
      <c r="H115" s="104">
        <v>96</v>
      </c>
      <c r="I115" s="114"/>
      <c r="J115" s="1">
        <f t="shared" si="6"/>
        <v>1</v>
      </c>
      <c r="K115" s="8">
        <f t="shared" si="7"/>
        <v>0</v>
      </c>
      <c r="L115" s="8">
        <f t="shared" si="8"/>
        <v>0</v>
      </c>
      <c r="M115" s="7"/>
      <c r="N115" s="6">
        <f t="shared" si="9"/>
        <v>0</v>
      </c>
      <c r="U115" s="13">
        <f t="shared" si="10"/>
        <v>7</v>
      </c>
      <c r="V115" s="13">
        <f t="shared" si="11"/>
        <v>672</v>
      </c>
    </row>
    <row r="116" spans="1:22" ht="16.5" customHeight="1" x14ac:dyDescent="0.25">
      <c r="A116" s="1">
        <v>115</v>
      </c>
      <c r="B116" s="144"/>
      <c r="C116" s="100" t="s">
        <v>93</v>
      </c>
      <c r="D116" s="101">
        <v>0.375</v>
      </c>
      <c r="E116" s="143" t="s">
        <v>147</v>
      </c>
      <c r="F116" s="123">
        <v>34</v>
      </c>
      <c r="G116" s="124">
        <v>5</v>
      </c>
      <c r="H116" s="104">
        <v>96</v>
      </c>
      <c r="I116" s="114"/>
      <c r="J116" s="1">
        <f t="shared" si="6"/>
        <v>2</v>
      </c>
      <c r="K116" s="8">
        <f t="shared" si="7"/>
        <v>0</v>
      </c>
      <c r="L116" s="8">
        <f t="shared" si="8"/>
        <v>0</v>
      </c>
      <c r="M116" s="7"/>
      <c r="N116" s="6">
        <f t="shared" si="9"/>
        <v>0</v>
      </c>
      <c r="U116" s="13">
        <f t="shared" si="10"/>
        <v>10</v>
      </c>
      <c r="V116" s="13">
        <f t="shared" si="11"/>
        <v>960</v>
      </c>
    </row>
    <row r="117" spans="1:22" ht="16.5" customHeight="1" x14ac:dyDescent="0.25">
      <c r="A117" s="1">
        <v>116</v>
      </c>
      <c r="B117" s="144"/>
      <c r="C117" s="100" t="s">
        <v>95</v>
      </c>
      <c r="D117" s="101">
        <v>0.56597222222222221</v>
      </c>
      <c r="E117" s="143"/>
      <c r="F117" s="123">
        <v>11</v>
      </c>
      <c r="G117" s="124">
        <v>5</v>
      </c>
      <c r="H117" s="104">
        <v>96</v>
      </c>
      <c r="I117" s="114"/>
      <c r="J117" s="1">
        <f t="shared" si="6"/>
        <v>1</v>
      </c>
      <c r="K117" s="8">
        <f t="shared" si="7"/>
        <v>0</v>
      </c>
      <c r="L117" s="8">
        <f t="shared" si="8"/>
        <v>0</v>
      </c>
      <c r="M117" s="7"/>
      <c r="N117" s="6">
        <f t="shared" si="9"/>
        <v>0</v>
      </c>
      <c r="U117" s="13">
        <f t="shared" si="10"/>
        <v>5</v>
      </c>
      <c r="V117" s="13">
        <f t="shared" si="11"/>
        <v>480</v>
      </c>
    </row>
    <row r="118" spans="1:22" ht="16.5" customHeight="1" x14ac:dyDescent="0.25">
      <c r="A118" s="1">
        <v>117</v>
      </c>
      <c r="B118" s="144"/>
      <c r="C118" s="100" t="s">
        <v>95</v>
      </c>
      <c r="D118" s="101">
        <v>0.59722222222222221</v>
      </c>
      <c r="E118" s="143"/>
      <c r="F118" s="123">
        <v>23</v>
      </c>
      <c r="G118" s="124">
        <v>5</v>
      </c>
      <c r="H118" s="104">
        <v>96</v>
      </c>
      <c r="I118" s="114"/>
      <c r="J118" s="1">
        <f t="shared" si="6"/>
        <v>2</v>
      </c>
      <c r="K118" s="8">
        <f t="shared" si="7"/>
        <v>0</v>
      </c>
      <c r="L118" s="8">
        <f t="shared" si="8"/>
        <v>0</v>
      </c>
      <c r="M118" s="7"/>
      <c r="N118" s="6">
        <f t="shared" si="9"/>
        <v>0</v>
      </c>
      <c r="U118" s="13">
        <f t="shared" si="10"/>
        <v>10</v>
      </c>
      <c r="V118" s="13">
        <f t="shared" si="11"/>
        <v>960</v>
      </c>
    </row>
    <row r="119" spans="1:22" ht="16.5" customHeight="1" x14ac:dyDescent="0.25">
      <c r="A119" s="1">
        <v>118</v>
      </c>
      <c r="B119" s="144"/>
      <c r="C119" s="100" t="s">
        <v>93</v>
      </c>
      <c r="D119" s="101">
        <v>0.375</v>
      </c>
      <c r="E119" s="143" t="s">
        <v>148</v>
      </c>
      <c r="F119" s="123">
        <v>19</v>
      </c>
      <c r="G119" s="124">
        <v>4</v>
      </c>
      <c r="H119" s="104">
        <v>96</v>
      </c>
      <c r="I119" s="114"/>
      <c r="J119" s="1">
        <f t="shared" si="6"/>
        <v>1</v>
      </c>
      <c r="K119" s="8">
        <f t="shared" si="7"/>
        <v>0</v>
      </c>
      <c r="L119" s="8">
        <f t="shared" si="8"/>
        <v>0</v>
      </c>
      <c r="M119" s="7"/>
      <c r="N119" s="6">
        <f t="shared" si="9"/>
        <v>0</v>
      </c>
      <c r="U119" s="13">
        <f t="shared" si="10"/>
        <v>4</v>
      </c>
      <c r="V119" s="13">
        <f t="shared" si="11"/>
        <v>384</v>
      </c>
    </row>
    <row r="120" spans="1:22" ht="16.5" customHeight="1" x14ac:dyDescent="0.25">
      <c r="A120" s="1">
        <v>119</v>
      </c>
      <c r="B120" s="144"/>
      <c r="C120" s="100" t="s">
        <v>95</v>
      </c>
      <c r="D120" s="101">
        <v>0.56597222222222221</v>
      </c>
      <c r="E120" s="143"/>
      <c r="F120" s="123">
        <v>7</v>
      </c>
      <c r="G120" s="124">
        <v>4</v>
      </c>
      <c r="H120" s="104">
        <v>96</v>
      </c>
      <c r="I120" s="105"/>
      <c r="J120" s="1">
        <f t="shared" si="6"/>
        <v>1</v>
      </c>
      <c r="K120" s="8">
        <f t="shared" si="7"/>
        <v>0</v>
      </c>
      <c r="L120" s="8">
        <f t="shared" si="8"/>
        <v>0</v>
      </c>
      <c r="M120" s="7"/>
      <c r="N120" s="6">
        <f t="shared" si="9"/>
        <v>0</v>
      </c>
      <c r="U120" s="13">
        <f t="shared" si="10"/>
        <v>4</v>
      </c>
      <c r="V120" s="13">
        <f t="shared" si="11"/>
        <v>384</v>
      </c>
    </row>
    <row r="121" spans="1:22" ht="16.5" customHeight="1" x14ac:dyDescent="0.25">
      <c r="A121" s="1">
        <v>120</v>
      </c>
      <c r="B121" s="144"/>
      <c r="C121" s="100" t="s">
        <v>95</v>
      </c>
      <c r="D121" s="101">
        <v>0.59722222222222221</v>
      </c>
      <c r="E121" s="143"/>
      <c r="F121" s="123">
        <v>12</v>
      </c>
      <c r="G121" s="124">
        <v>4</v>
      </c>
      <c r="H121" s="104">
        <v>96</v>
      </c>
      <c r="I121" s="105"/>
      <c r="J121" s="1">
        <f t="shared" si="6"/>
        <v>1</v>
      </c>
      <c r="K121" s="8">
        <f t="shared" si="7"/>
        <v>0</v>
      </c>
      <c r="L121" s="8">
        <f t="shared" si="8"/>
        <v>0</v>
      </c>
      <c r="M121" s="7"/>
      <c r="N121" s="6">
        <f t="shared" si="9"/>
        <v>0</v>
      </c>
      <c r="U121" s="13">
        <f t="shared" si="10"/>
        <v>4</v>
      </c>
      <c r="V121" s="13">
        <f t="shared" si="11"/>
        <v>384</v>
      </c>
    </row>
    <row r="122" spans="1:22" ht="16.5" customHeight="1" x14ac:dyDescent="0.25">
      <c r="A122" s="1">
        <v>121</v>
      </c>
      <c r="B122" s="144"/>
      <c r="C122" s="100" t="s">
        <v>93</v>
      </c>
      <c r="D122" s="101">
        <v>0.375</v>
      </c>
      <c r="E122" s="143" t="s">
        <v>149</v>
      </c>
      <c r="F122" s="123">
        <v>11</v>
      </c>
      <c r="G122" s="124">
        <v>2</v>
      </c>
      <c r="H122" s="104">
        <v>96</v>
      </c>
      <c r="I122" s="105"/>
      <c r="J122" s="1">
        <f t="shared" si="6"/>
        <v>1</v>
      </c>
      <c r="K122" s="8">
        <f t="shared" si="7"/>
        <v>0</v>
      </c>
      <c r="L122" s="8">
        <f t="shared" si="8"/>
        <v>0</v>
      </c>
      <c r="M122" s="7"/>
      <c r="N122" s="6">
        <f t="shared" si="9"/>
        <v>0</v>
      </c>
      <c r="U122" s="13">
        <f t="shared" si="10"/>
        <v>2</v>
      </c>
      <c r="V122" s="13">
        <f t="shared" si="11"/>
        <v>192</v>
      </c>
    </row>
    <row r="123" spans="1:22" ht="16.5" customHeight="1" x14ac:dyDescent="0.25">
      <c r="A123" s="1">
        <v>122</v>
      </c>
      <c r="B123" s="144"/>
      <c r="C123" s="100" t="s">
        <v>95</v>
      </c>
      <c r="D123" s="101">
        <v>0.56597222222222221</v>
      </c>
      <c r="E123" s="143"/>
      <c r="F123" s="123">
        <v>5</v>
      </c>
      <c r="G123" s="124">
        <v>2</v>
      </c>
      <c r="H123" s="104">
        <v>96</v>
      </c>
      <c r="I123" s="105"/>
      <c r="J123" s="1">
        <f t="shared" si="6"/>
        <v>1</v>
      </c>
      <c r="K123" s="8">
        <f t="shared" si="7"/>
        <v>0</v>
      </c>
      <c r="L123" s="8">
        <f t="shared" si="8"/>
        <v>0</v>
      </c>
      <c r="M123" s="7"/>
      <c r="N123" s="6">
        <f t="shared" si="9"/>
        <v>0</v>
      </c>
      <c r="U123" s="13">
        <f t="shared" si="10"/>
        <v>2</v>
      </c>
      <c r="V123" s="13">
        <f t="shared" si="11"/>
        <v>192</v>
      </c>
    </row>
    <row r="124" spans="1:22" ht="16.5" customHeight="1" x14ac:dyDescent="0.25">
      <c r="A124" s="1">
        <v>123</v>
      </c>
      <c r="B124" s="144"/>
      <c r="C124" s="100" t="s">
        <v>95</v>
      </c>
      <c r="D124" s="101">
        <v>0.59722222222222221</v>
      </c>
      <c r="E124" s="143"/>
      <c r="F124" s="123">
        <v>6</v>
      </c>
      <c r="G124" s="124">
        <v>2</v>
      </c>
      <c r="H124" s="104">
        <v>96</v>
      </c>
      <c r="I124" s="105"/>
      <c r="J124" s="1">
        <f t="shared" si="6"/>
        <v>1</v>
      </c>
      <c r="K124" s="8">
        <f t="shared" si="7"/>
        <v>0</v>
      </c>
      <c r="L124" s="8">
        <f t="shared" si="8"/>
        <v>0</v>
      </c>
      <c r="M124" s="7"/>
      <c r="N124" s="6">
        <f t="shared" si="9"/>
        <v>0</v>
      </c>
      <c r="U124" s="13">
        <f t="shared" si="10"/>
        <v>2</v>
      </c>
      <c r="V124" s="13">
        <f t="shared" si="11"/>
        <v>192</v>
      </c>
    </row>
    <row r="125" spans="1:22" ht="16.5" customHeight="1" x14ac:dyDescent="0.25">
      <c r="A125" s="1">
        <v>124</v>
      </c>
      <c r="B125" s="144"/>
      <c r="C125" s="100" t="s">
        <v>93</v>
      </c>
      <c r="D125" s="101">
        <v>0.375</v>
      </c>
      <c r="E125" s="143" t="s">
        <v>150</v>
      </c>
      <c r="F125" s="123">
        <v>12</v>
      </c>
      <c r="G125" s="124">
        <v>12</v>
      </c>
      <c r="H125" s="104">
        <v>96</v>
      </c>
      <c r="I125" s="105"/>
      <c r="J125" s="1">
        <f t="shared" si="6"/>
        <v>1</v>
      </c>
      <c r="K125" s="8">
        <f t="shared" si="7"/>
        <v>0</v>
      </c>
      <c r="L125" s="8">
        <f t="shared" si="8"/>
        <v>0</v>
      </c>
      <c r="M125" s="7"/>
      <c r="N125" s="6">
        <f t="shared" si="9"/>
        <v>0</v>
      </c>
      <c r="U125" s="13">
        <f t="shared" si="10"/>
        <v>12</v>
      </c>
      <c r="V125" s="13">
        <f t="shared" si="11"/>
        <v>1152</v>
      </c>
    </row>
    <row r="126" spans="1:22" ht="16.5" customHeight="1" x14ac:dyDescent="0.25">
      <c r="A126" s="1">
        <v>125</v>
      </c>
      <c r="B126" s="144"/>
      <c r="C126" s="100" t="s">
        <v>93</v>
      </c>
      <c r="D126" s="101">
        <v>0.3888888888888889</v>
      </c>
      <c r="E126" s="143"/>
      <c r="F126" s="123">
        <v>13</v>
      </c>
      <c r="G126" s="124">
        <v>12</v>
      </c>
      <c r="H126" s="104">
        <v>96</v>
      </c>
      <c r="I126" s="105"/>
      <c r="J126" s="1">
        <f t="shared" si="6"/>
        <v>1</v>
      </c>
      <c r="K126" s="8">
        <f t="shared" si="7"/>
        <v>0</v>
      </c>
      <c r="L126" s="8">
        <f t="shared" si="8"/>
        <v>0</v>
      </c>
      <c r="M126" s="7"/>
      <c r="N126" s="6">
        <f t="shared" si="9"/>
        <v>0</v>
      </c>
      <c r="U126" s="13">
        <f t="shared" si="10"/>
        <v>12</v>
      </c>
      <c r="V126" s="13">
        <f t="shared" si="11"/>
        <v>1152</v>
      </c>
    </row>
    <row r="127" spans="1:22" ht="16.5" customHeight="1" x14ac:dyDescent="0.25">
      <c r="A127" s="1">
        <v>126</v>
      </c>
      <c r="B127" s="144"/>
      <c r="C127" s="100" t="s">
        <v>95</v>
      </c>
      <c r="D127" s="101">
        <v>0.56597222222222221</v>
      </c>
      <c r="E127" s="143"/>
      <c r="F127" s="123">
        <v>10</v>
      </c>
      <c r="G127" s="124">
        <v>12</v>
      </c>
      <c r="H127" s="104">
        <v>96</v>
      </c>
      <c r="I127" s="105"/>
      <c r="J127" s="1">
        <f t="shared" si="6"/>
        <v>1</v>
      </c>
      <c r="K127" s="8">
        <f t="shared" si="7"/>
        <v>0</v>
      </c>
      <c r="L127" s="8">
        <f t="shared" si="8"/>
        <v>0</v>
      </c>
      <c r="M127" s="7"/>
      <c r="N127" s="6">
        <f t="shared" si="9"/>
        <v>0</v>
      </c>
      <c r="U127" s="13">
        <f t="shared" si="10"/>
        <v>12</v>
      </c>
      <c r="V127" s="13">
        <f t="shared" si="11"/>
        <v>1152</v>
      </c>
    </row>
    <row r="128" spans="1:22" ht="16.5" customHeight="1" x14ac:dyDescent="0.25">
      <c r="A128" s="1">
        <v>127</v>
      </c>
      <c r="B128" s="144"/>
      <c r="C128" s="100" t="s">
        <v>95</v>
      </c>
      <c r="D128" s="101">
        <v>0.59722222222222221</v>
      </c>
      <c r="E128" s="143"/>
      <c r="F128" s="123">
        <v>15</v>
      </c>
      <c r="G128" s="124">
        <v>12</v>
      </c>
      <c r="H128" s="104">
        <v>96</v>
      </c>
      <c r="I128" s="105"/>
      <c r="J128" s="1">
        <f t="shared" si="6"/>
        <v>1</v>
      </c>
      <c r="K128" s="8">
        <f t="shared" si="7"/>
        <v>0</v>
      </c>
      <c r="L128" s="8">
        <f t="shared" si="8"/>
        <v>0</v>
      </c>
      <c r="M128" s="7"/>
      <c r="N128" s="6">
        <f t="shared" si="9"/>
        <v>0</v>
      </c>
      <c r="U128" s="13">
        <f t="shared" si="10"/>
        <v>12</v>
      </c>
      <c r="V128" s="13">
        <f t="shared" si="11"/>
        <v>1152</v>
      </c>
    </row>
    <row r="129" spans="1:22" ht="16.5" customHeight="1" x14ac:dyDescent="0.25">
      <c r="A129" s="1">
        <v>128</v>
      </c>
      <c r="B129" s="144"/>
      <c r="C129" s="100" t="s">
        <v>93</v>
      </c>
      <c r="D129" s="101">
        <v>0.375</v>
      </c>
      <c r="E129" s="143" t="s">
        <v>151</v>
      </c>
      <c r="F129" s="123">
        <v>16</v>
      </c>
      <c r="G129" s="124">
        <v>8</v>
      </c>
      <c r="H129" s="104">
        <v>96</v>
      </c>
      <c r="I129" s="105"/>
      <c r="J129" s="1">
        <f t="shared" si="6"/>
        <v>1</v>
      </c>
      <c r="K129" s="8">
        <f t="shared" si="7"/>
        <v>0</v>
      </c>
      <c r="L129" s="8">
        <f t="shared" si="8"/>
        <v>0</v>
      </c>
      <c r="M129" s="7"/>
      <c r="N129" s="6">
        <f t="shared" si="9"/>
        <v>0</v>
      </c>
      <c r="U129" s="13">
        <f t="shared" si="10"/>
        <v>8</v>
      </c>
      <c r="V129" s="13">
        <f t="shared" si="11"/>
        <v>768</v>
      </c>
    </row>
    <row r="130" spans="1:22" ht="16.5" customHeight="1" x14ac:dyDescent="0.25">
      <c r="A130" s="1">
        <v>129</v>
      </c>
      <c r="B130" s="144"/>
      <c r="C130" s="100" t="s">
        <v>95</v>
      </c>
      <c r="D130" s="101">
        <v>0.56597222222222221</v>
      </c>
      <c r="E130" s="143"/>
      <c r="F130" s="123">
        <v>8</v>
      </c>
      <c r="G130" s="124">
        <v>8</v>
      </c>
      <c r="H130" s="104">
        <v>96</v>
      </c>
      <c r="I130" s="105"/>
      <c r="J130" s="1">
        <f t="shared" si="6"/>
        <v>1</v>
      </c>
      <c r="K130" s="8">
        <f t="shared" si="7"/>
        <v>0</v>
      </c>
      <c r="L130" s="8">
        <f t="shared" si="8"/>
        <v>0</v>
      </c>
      <c r="M130" s="7"/>
      <c r="N130" s="6">
        <f t="shared" si="9"/>
        <v>0</v>
      </c>
      <c r="U130" s="13">
        <f t="shared" si="10"/>
        <v>8</v>
      </c>
      <c r="V130" s="13">
        <f t="shared" si="11"/>
        <v>768</v>
      </c>
    </row>
    <row r="131" spans="1:22" ht="16.5" customHeight="1" x14ac:dyDescent="0.25">
      <c r="A131" s="1">
        <v>130</v>
      </c>
      <c r="B131" s="144"/>
      <c r="C131" s="100" t="s">
        <v>95</v>
      </c>
      <c r="D131" s="101">
        <v>0.59722222222222221</v>
      </c>
      <c r="E131" s="143"/>
      <c r="F131" s="123">
        <v>8</v>
      </c>
      <c r="G131" s="124">
        <v>8</v>
      </c>
      <c r="H131" s="104">
        <v>96</v>
      </c>
      <c r="I131" s="105"/>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8</v>
      </c>
      <c r="V131" s="13">
        <f t="shared" ref="V131:V194" si="17">IFERROR(U131*H131,0)</f>
        <v>768</v>
      </c>
    </row>
    <row r="132" spans="1:22" ht="16.5" customHeight="1" x14ac:dyDescent="0.25">
      <c r="A132" s="1">
        <v>131</v>
      </c>
      <c r="B132" s="144"/>
      <c r="C132" s="100" t="s">
        <v>93</v>
      </c>
      <c r="D132" s="101">
        <v>0.375</v>
      </c>
      <c r="E132" s="143" t="s">
        <v>152</v>
      </c>
      <c r="F132" s="123">
        <v>10</v>
      </c>
      <c r="G132" s="124">
        <v>7</v>
      </c>
      <c r="H132" s="104">
        <v>96</v>
      </c>
      <c r="I132" s="114"/>
      <c r="J132" s="1">
        <f t="shared" si="12"/>
        <v>1</v>
      </c>
      <c r="K132" s="8">
        <f t="shared" si="13"/>
        <v>0</v>
      </c>
      <c r="L132" s="8">
        <f t="shared" si="14"/>
        <v>0</v>
      </c>
      <c r="M132" s="7"/>
      <c r="N132" s="6">
        <f t="shared" si="15"/>
        <v>0</v>
      </c>
      <c r="U132" s="13">
        <f t="shared" si="16"/>
        <v>7</v>
      </c>
      <c r="V132" s="13">
        <f t="shared" si="17"/>
        <v>672</v>
      </c>
    </row>
    <row r="133" spans="1:22" ht="16.5" customHeight="1" x14ac:dyDescent="0.25">
      <c r="A133" s="1">
        <v>132</v>
      </c>
      <c r="B133" s="144"/>
      <c r="C133" s="100" t="s">
        <v>95</v>
      </c>
      <c r="D133" s="101">
        <v>0.59722222222222221</v>
      </c>
      <c r="E133" s="143"/>
      <c r="F133" s="123">
        <v>10</v>
      </c>
      <c r="G133" s="124">
        <v>7</v>
      </c>
      <c r="H133" s="104">
        <v>96</v>
      </c>
      <c r="I133" s="114"/>
      <c r="J133" s="1">
        <f t="shared" si="12"/>
        <v>1</v>
      </c>
      <c r="K133" s="8">
        <f t="shared" si="13"/>
        <v>0</v>
      </c>
      <c r="L133" s="8">
        <f t="shared" si="14"/>
        <v>0</v>
      </c>
      <c r="M133" s="7"/>
      <c r="N133" s="6">
        <f t="shared" si="15"/>
        <v>0</v>
      </c>
      <c r="U133" s="13">
        <f t="shared" si="16"/>
        <v>7</v>
      </c>
      <c r="V133" s="13">
        <f t="shared" si="17"/>
        <v>672</v>
      </c>
    </row>
    <row r="134" spans="1:22" ht="16.5" customHeight="1" x14ac:dyDescent="0.25">
      <c r="A134" s="1">
        <v>133</v>
      </c>
      <c r="B134" s="144"/>
      <c r="C134" s="100" t="s">
        <v>93</v>
      </c>
      <c r="D134" s="101">
        <v>0.375</v>
      </c>
      <c r="E134" s="143" t="s">
        <v>153</v>
      </c>
      <c r="F134" s="123">
        <v>2</v>
      </c>
      <c r="G134" s="124">
        <v>15</v>
      </c>
      <c r="H134" s="104">
        <v>96</v>
      </c>
      <c r="I134" s="114"/>
      <c r="J134" s="1">
        <f t="shared" si="12"/>
        <v>1</v>
      </c>
      <c r="K134" s="8">
        <f t="shared" si="13"/>
        <v>0</v>
      </c>
      <c r="L134" s="8">
        <f t="shared" si="14"/>
        <v>0</v>
      </c>
      <c r="M134" s="7"/>
      <c r="N134" s="6">
        <f t="shared" si="15"/>
        <v>0</v>
      </c>
      <c r="U134" s="13">
        <f t="shared" si="16"/>
        <v>15</v>
      </c>
      <c r="V134" s="13">
        <f t="shared" si="17"/>
        <v>1440</v>
      </c>
    </row>
    <row r="135" spans="1:22" ht="16.5" customHeight="1" x14ac:dyDescent="0.25">
      <c r="A135" s="1">
        <v>134</v>
      </c>
      <c r="B135" s="144"/>
      <c r="C135" s="100" t="s">
        <v>95</v>
      </c>
      <c r="D135" s="101">
        <v>0.59722222222222221</v>
      </c>
      <c r="E135" s="143"/>
      <c r="F135" s="123">
        <v>2</v>
      </c>
      <c r="G135" s="124">
        <v>15</v>
      </c>
      <c r="H135" s="104">
        <v>96</v>
      </c>
      <c r="I135" s="105"/>
      <c r="J135" s="1">
        <f t="shared" si="12"/>
        <v>1</v>
      </c>
      <c r="K135" s="8">
        <f t="shared" si="13"/>
        <v>0</v>
      </c>
      <c r="L135" s="8">
        <f t="shared" si="14"/>
        <v>0</v>
      </c>
      <c r="M135" s="7"/>
      <c r="N135" s="6">
        <f t="shared" si="15"/>
        <v>0</v>
      </c>
      <c r="U135" s="13">
        <f t="shared" si="16"/>
        <v>15</v>
      </c>
      <c r="V135" s="13">
        <f t="shared" si="17"/>
        <v>1440</v>
      </c>
    </row>
    <row r="136" spans="1:22" ht="16.5" customHeight="1" x14ac:dyDescent="0.25">
      <c r="A136" s="1">
        <v>135</v>
      </c>
      <c r="B136" s="144"/>
      <c r="C136" s="118" t="s">
        <v>93</v>
      </c>
      <c r="D136" s="119">
        <v>0.375</v>
      </c>
      <c r="E136" s="140" t="s">
        <v>154</v>
      </c>
      <c r="F136" s="125">
        <v>1</v>
      </c>
      <c r="G136" s="126">
        <v>20</v>
      </c>
      <c r="H136" s="104">
        <v>96</v>
      </c>
      <c r="I136" s="105"/>
      <c r="J136" s="1">
        <f t="shared" si="12"/>
        <v>1</v>
      </c>
      <c r="K136" s="8">
        <f t="shared" si="13"/>
        <v>0</v>
      </c>
      <c r="L136" s="8">
        <f t="shared" si="14"/>
        <v>0</v>
      </c>
      <c r="M136" s="7"/>
      <c r="N136" s="6">
        <f t="shared" si="15"/>
        <v>0</v>
      </c>
      <c r="U136" s="13">
        <f t="shared" si="16"/>
        <v>20</v>
      </c>
      <c r="V136" s="13">
        <f t="shared" si="17"/>
        <v>1920</v>
      </c>
    </row>
    <row r="137" spans="1:22" ht="16.5" customHeight="1" x14ac:dyDescent="0.25">
      <c r="A137" s="1">
        <v>136</v>
      </c>
      <c r="B137" s="144"/>
      <c r="C137" s="118" t="s">
        <v>95</v>
      </c>
      <c r="D137" s="119">
        <v>0.59722222222222221</v>
      </c>
      <c r="E137" s="140"/>
      <c r="F137" s="125">
        <v>1</v>
      </c>
      <c r="G137" s="126">
        <v>20</v>
      </c>
      <c r="H137" s="104">
        <v>96</v>
      </c>
      <c r="I137" s="105"/>
      <c r="J137" s="1">
        <f t="shared" si="12"/>
        <v>1</v>
      </c>
      <c r="K137" s="8">
        <f t="shared" si="13"/>
        <v>0</v>
      </c>
      <c r="L137" s="8">
        <f t="shared" si="14"/>
        <v>0</v>
      </c>
      <c r="M137" s="7"/>
      <c r="N137" s="6">
        <f t="shared" si="15"/>
        <v>0</v>
      </c>
      <c r="U137" s="13">
        <f t="shared" si="16"/>
        <v>20</v>
      </c>
      <c r="V137" s="13">
        <f t="shared" si="17"/>
        <v>1920</v>
      </c>
    </row>
    <row r="138" spans="1:22" ht="16.5" customHeight="1" x14ac:dyDescent="0.25">
      <c r="A138" s="1">
        <v>137</v>
      </c>
      <c r="B138" s="141" t="s">
        <v>155</v>
      </c>
      <c r="C138" s="111" t="s">
        <v>93</v>
      </c>
      <c r="D138" s="112">
        <v>0.375</v>
      </c>
      <c r="E138" s="142" t="s">
        <v>156</v>
      </c>
      <c r="F138" s="113">
        <v>8</v>
      </c>
      <c r="G138" s="113">
        <v>8</v>
      </c>
      <c r="H138" s="104">
        <v>96</v>
      </c>
      <c r="I138" s="105"/>
      <c r="J138" s="1">
        <f t="shared" si="12"/>
        <v>1</v>
      </c>
      <c r="K138" s="8">
        <f t="shared" si="13"/>
        <v>0</v>
      </c>
      <c r="L138" s="8">
        <f t="shared" si="14"/>
        <v>0</v>
      </c>
      <c r="M138" s="7"/>
      <c r="N138" s="6">
        <f t="shared" si="15"/>
        <v>0</v>
      </c>
      <c r="U138" s="13">
        <f t="shared" si="16"/>
        <v>8</v>
      </c>
      <c r="V138" s="13">
        <f t="shared" si="17"/>
        <v>768</v>
      </c>
    </row>
    <row r="139" spans="1:22" ht="16.5" customHeight="1" x14ac:dyDescent="0.25">
      <c r="A139" s="1">
        <v>138</v>
      </c>
      <c r="B139" s="141"/>
      <c r="C139" s="111" t="s">
        <v>95</v>
      </c>
      <c r="D139" s="112">
        <v>0.625</v>
      </c>
      <c r="E139" s="142"/>
      <c r="F139" s="113">
        <v>8</v>
      </c>
      <c r="G139" s="113">
        <v>8</v>
      </c>
      <c r="H139" s="104">
        <v>96</v>
      </c>
      <c r="I139" s="105"/>
      <c r="J139" s="1">
        <f t="shared" si="12"/>
        <v>1</v>
      </c>
      <c r="K139" s="8">
        <f t="shared" si="13"/>
        <v>0</v>
      </c>
      <c r="L139" s="8">
        <f t="shared" si="14"/>
        <v>0</v>
      </c>
      <c r="M139" s="7"/>
      <c r="N139" s="6">
        <f t="shared" si="15"/>
        <v>0</v>
      </c>
      <c r="U139" s="13">
        <f t="shared" si="16"/>
        <v>8</v>
      </c>
      <c r="V139" s="13">
        <f t="shared" si="17"/>
        <v>768</v>
      </c>
    </row>
    <row r="140" spans="1:22" ht="16.5" customHeight="1" x14ac:dyDescent="0.25">
      <c r="A140" s="1">
        <v>139</v>
      </c>
      <c r="B140" s="141"/>
      <c r="C140" s="111" t="s">
        <v>93</v>
      </c>
      <c r="D140" s="112">
        <v>0.375</v>
      </c>
      <c r="E140" s="142" t="s">
        <v>157</v>
      </c>
      <c r="F140" s="113">
        <v>2</v>
      </c>
      <c r="G140" s="113">
        <v>5</v>
      </c>
      <c r="H140" s="104">
        <v>96</v>
      </c>
      <c r="I140" s="105"/>
      <c r="J140" s="1">
        <f t="shared" si="12"/>
        <v>1</v>
      </c>
      <c r="K140" s="8">
        <f t="shared" si="13"/>
        <v>0</v>
      </c>
      <c r="L140" s="8">
        <f t="shared" si="14"/>
        <v>0</v>
      </c>
      <c r="M140" s="7"/>
      <c r="N140" s="6">
        <f t="shared" si="15"/>
        <v>0</v>
      </c>
      <c r="U140" s="13">
        <f t="shared" si="16"/>
        <v>5</v>
      </c>
      <c r="V140" s="13">
        <f t="shared" si="17"/>
        <v>480</v>
      </c>
    </row>
    <row r="141" spans="1:22" ht="16.5" customHeight="1" x14ac:dyDescent="0.25">
      <c r="A141" s="1">
        <v>140</v>
      </c>
      <c r="B141" s="141"/>
      <c r="C141" s="127" t="s">
        <v>95</v>
      </c>
      <c r="D141" s="128">
        <v>0.59375</v>
      </c>
      <c r="E141" s="142"/>
      <c r="F141" s="129">
        <v>2</v>
      </c>
      <c r="G141" s="113">
        <v>5</v>
      </c>
      <c r="H141" s="104">
        <v>96</v>
      </c>
      <c r="I141" s="105"/>
      <c r="J141" s="1">
        <f t="shared" si="12"/>
        <v>1</v>
      </c>
      <c r="K141" s="8">
        <f t="shared" si="13"/>
        <v>0</v>
      </c>
      <c r="L141" s="8">
        <f t="shared" si="14"/>
        <v>0</v>
      </c>
      <c r="M141" s="7"/>
      <c r="N141" s="6">
        <f t="shared" si="15"/>
        <v>0</v>
      </c>
      <c r="U141" s="13">
        <f t="shared" si="16"/>
        <v>5</v>
      </c>
      <c r="V141" s="13">
        <f t="shared" si="17"/>
        <v>480</v>
      </c>
    </row>
    <row r="142" spans="1:22" ht="16.5" customHeight="1" x14ac:dyDescent="0.25">
      <c r="A142" s="1">
        <v>141</v>
      </c>
      <c r="B142" s="143" t="s">
        <v>158</v>
      </c>
      <c r="C142" s="100" t="s">
        <v>93</v>
      </c>
      <c r="D142" s="101">
        <v>0.38194444444444442</v>
      </c>
      <c r="E142" s="143" t="s">
        <v>159</v>
      </c>
      <c r="F142" s="106">
        <v>6</v>
      </c>
      <c r="G142" s="103">
        <v>3.2</v>
      </c>
      <c r="H142" s="104">
        <v>96</v>
      </c>
      <c r="I142" s="105"/>
      <c r="J142" s="1">
        <f t="shared" si="12"/>
        <v>1</v>
      </c>
      <c r="K142" s="8">
        <f t="shared" si="13"/>
        <v>0</v>
      </c>
      <c r="L142" s="8">
        <f t="shared" si="14"/>
        <v>0</v>
      </c>
      <c r="M142" s="7"/>
      <c r="N142" s="6">
        <f t="shared" si="15"/>
        <v>0</v>
      </c>
      <c r="U142" s="13">
        <f t="shared" si="16"/>
        <v>3.2</v>
      </c>
      <c r="V142" s="13">
        <f t="shared" si="17"/>
        <v>307.20000000000005</v>
      </c>
    </row>
    <row r="143" spans="1:22" ht="16.5" customHeight="1" x14ac:dyDescent="0.25">
      <c r="A143" s="1">
        <v>142</v>
      </c>
      <c r="B143" s="143"/>
      <c r="C143" s="100" t="s">
        <v>95</v>
      </c>
      <c r="D143" s="101">
        <v>0.63194444444444442</v>
      </c>
      <c r="E143" s="143"/>
      <c r="F143" s="106">
        <v>6</v>
      </c>
      <c r="G143" s="103">
        <v>3.2</v>
      </c>
      <c r="H143" s="104">
        <v>96</v>
      </c>
      <c r="I143" s="105"/>
      <c r="J143" s="1">
        <f t="shared" si="12"/>
        <v>1</v>
      </c>
      <c r="K143" s="8">
        <f t="shared" si="13"/>
        <v>0</v>
      </c>
      <c r="L143" s="8">
        <f t="shared" si="14"/>
        <v>0</v>
      </c>
      <c r="M143" s="7"/>
      <c r="N143" s="6">
        <f t="shared" si="15"/>
        <v>0</v>
      </c>
      <c r="U143" s="13">
        <f t="shared" si="16"/>
        <v>3.2</v>
      </c>
      <c r="V143" s="13">
        <f t="shared" si="17"/>
        <v>307.20000000000005</v>
      </c>
    </row>
    <row r="144" spans="1:22" ht="16.5" customHeight="1" x14ac:dyDescent="0.25">
      <c r="A144" s="1">
        <v>143</v>
      </c>
      <c r="B144" s="143"/>
      <c r="C144" s="100" t="s">
        <v>93</v>
      </c>
      <c r="D144" s="101">
        <v>0.3888888888888889</v>
      </c>
      <c r="E144" s="143" t="s">
        <v>160</v>
      </c>
      <c r="F144" s="106">
        <v>12</v>
      </c>
      <c r="G144" s="103">
        <v>2.5</v>
      </c>
      <c r="H144" s="104">
        <v>96</v>
      </c>
      <c r="I144" s="105"/>
      <c r="J144" s="1">
        <f t="shared" si="12"/>
        <v>1</v>
      </c>
      <c r="K144" s="8">
        <f t="shared" si="13"/>
        <v>0</v>
      </c>
      <c r="L144" s="8">
        <f t="shared" si="14"/>
        <v>0</v>
      </c>
      <c r="M144" s="7"/>
      <c r="N144" s="6">
        <f t="shared" si="15"/>
        <v>0</v>
      </c>
      <c r="U144" s="13">
        <f t="shared" si="16"/>
        <v>2.5</v>
      </c>
      <c r="V144" s="13">
        <f t="shared" si="17"/>
        <v>240</v>
      </c>
    </row>
    <row r="145" spans="1:25" ht="16.5" customHeight="1" x14ac:dyDescent="0.25">
      <c r="A145" s="1">
        <v>144</v>
      </c>
      <c r="B145" s="143"/>
      <c r="C145" s="100" t="s">
        <v>95</v>
      </c>
      <c r="D145" s="101">
        <v>0.62152777777777779</v>
      </c>
      <c r="E145" s="143"/>
      <c r="F145" s="106">
        <v>12</v>
      </c>
      <c r="G145" s="103">
        <v>2.5</v>
      </c>
      <c r="H145" s="104">
        <v>96</v>
      </c>
      <c r="I145" s="105"/>
      <c r="J145" s="1">
        <f t="shared" si="12"/>
        <v>1</v>
      </c>
      <c r="K145" s="8">
        <f t="shared" si="13"/>
        <v>0</v>
      </c>
      <c r="L145" s="8">
        <f t="shared" si="14"/>
        <v>0</v>
      </c>
      <c r="M145" s="7"/>
      <c r="N145" s="6">
        <f t="shared" si="15"/>
        <v>0</v>
      </c>
      <c r="U145" s="13">
        <f t="shared" si="16"/>
        <v>2.5</v>
      </c>
      <c r="V145" s="13">
        <f t="shared" si="17"/>
        <v>240</v>
      </c>
    </row>
    <row r="146" spans="1:25" ht="16.5" customHeight="1" x14ac:dyDescent="0.25">
      <c r="A146" s="1">
        <v>145</v>
      </c>
      <c r="B146" s="143" t="s">
        <v>161</v>
      </c>
      <c r="C146" s="100" t="s">
        <v>93</v>
      </c>
      <c r="D146" s="101">
        <v>0.375</v>
      </c>
      <c r="E146" s="143" t="s">
        <v>162</v>
      </c>
      <c r="F146" s="115">
        <v>14</v>
      </c>
      <c r="G146" s="116">
        <v>4</v>
      </c>
      <c r="H146" s="104">
        <v>96</v>
      </c>
      <c r="I146" s="105"/>
      <c r="J146" s="1">
        <f t="shared" si="12"/>
        <v>1</v>
      </c>
      <c r="K146" s="8">
        <f t="shared" si="13"/>
        <v>0</v>
      </c>
      <c r="L146" s="8">
        <f t="shared" si="14"/>
        <v>0</v>
      </c>
      <c r="M146" s="7"/>
      <c r="N146" s="6">
        <f t="shared" si="15"/>
        <v>0</v>
      </c>
      <c r="U146" s="13">
        <f t="shared" si="16"/>
        <v>4</v>
      </c>
      <c r="V146" s="13">
        <f t="shared" si="17"/>
        <v>384</v>
      </c>
    </row>
    <row r="147" spans="1:25" ht="16.5" customHeight="1" x14ac:dyDescent="0.25">
      <c r="A147" s="1">
        <v>146</v>
      </c>
      <c r="B147" s="143"/>
      <c r="C147" s="100" t="s">
        <v>95</v>
      </c>
      <c r="D147" s="101">
        <v>0.51388888888888895</v>
      </c>
      <c r="E147" s="143"/>
      <c r="F147" s="115">
        <v>14</v>
      </c>
      <c r="G147" s="116">
        <v>4</v>
      </c>
      <c r="H147" s="104">
        <v>96</v>
      </c>
      <c r="I147" s="105"/>
      <c r="J147" s="1">
        <f t="shared" si="12"/>
        <v>1</v>
      </c>
      <c r="K147" s="8">
        <f t="shared" si="13"/>
        <v>0</v>
      </c>
      <c r="L147" s="8">
        <f t="shared" si="14"/>
        <v>0</v>
      </c>
      <c r="M147" s="7"/>
      <c r="N147" s="6">
        <f t="shared" si="15"/>
        <v>0</v>
      </c>
      <c r="U147" s="13">
        <f t="shared" si="16"/>
        <v>4</v>
      </c>
      <c r="V147" s="13">
        <f t="shared" si="17"/>
        <v>384</v>
      </c>
    </row>
    <row r="148" spans="1:25" ht="16.5" customHeight="1" x14ac:dyDescent="0.25">
      <c r="A148" s="1">
        <v>147</v>
      </c>
      <c r="B148" s="143"/>
      <c r="C148" s="100" t="s">
        <v>93</v>
      </c>
      <c r="D148" s="101">
        <v>0.375</v>
      </c>
      <c r="E148" s="143" t="s">
        <v>163</v>
      </c>
      <c r="F148" s="115">
        <v>14</v>
      </c>
      <c r="G148" s="103">
        <v>3.5</v>
      </c>
      <c r="H148" s="104">
        <v>96</v>
      </c>
      <c r="I148" s="105"/>
      <c r="J148" s="1">
        <f t="shared" si="12"/>
        <v>1</v>
      </c>
      <c r="K148" s="8">
        <f t="shared" si="13"/>
        <v>0</v>
      </c>
      <c r="L148" s="8">
        <f t="shared" si="14"/>
        <v>0</v>
      </c>
      <c r="M148" s="7"/>
      <c r="N148" s="6">
        <f t="shared" si="15"/>
        <v>0</v>
      </c>
      <c r="U148" s="13">
        <f t="shared" si="16"/>
        <v>3.5</v>
      </c>
      <c r="V148" s="13">
        <f t="shared" si="17"/>
        <v>336</v>
      </c>
    </row>
    <row r="149" spans="1:25" ht="16.5" customHeight="1" x14ac:dyDescent="0.25">
      <c r="A149" s="1">
        <v>148</v>
      </c>
      <c r="B149" s="143"/>
      <c r="C149" s="100" t="s">
        <v>95</v>
      </c>
      <c r="D149" s="101">
        <v>0.54861111111111105</v>
      </c>
      <c r="E149" s="143"/>
      <c r="F149" s="115">
        <v>14</v>
      </c>
      <c r="G149" s="103">
        <v>3.5</v>
      </c>
      <c r="H149" s="104">
        <v>96</v>
      </c>
      <c r="I149" s="105"/>
      <c r="J149" s="1">
        <f t="shared" si="12"/>
        <v>1</v>
      </c>
      <c r="K149" s="8">
        <f t="shared" si="13"/>
        <v>0</v>
      </c>
      <c r="L149" s="8">
        <f t="shared" si="14"/>
        <v>0</v>
      </c>
      <c r="M149" s="7"/>
      <c r="N149" s="6">
        <f t="shared" si="15"/>
        <v>0</v>
      </c>
      <c r="U149" s="13">
        <f t="shared" si="16"/>
        <v>3.5</v>
      </c>
      <c r="V149" s="13">
        <f t="shared" si="17"/>
        <v>336</v>
      </c>
    </row>
    <row r="150" spans="1:25" ht="16.5" customHeight="1" x14ac:dyDescent="0.25">
      <c r="A150" s="1">
        <v>149</v>
      </c>
      <c r="B150" s="143"/>
      <c r="C150" s="100" t="s">
        <v>93</v>
      </c>
      <c r="D150" s="101">
        <v>0.375</v>
      </c>
      <c r="E150" s="143" t="s">
        <v>164</v>
      </c>
      <c r="F150" s="115">
        <v>15</v>
      </c>
      <c r="G150" s="103">
        <v>3.5</v>
      </c>
      <c r="H150" s="104">
        <v>96</v>
      </c>
      <c r="I150" s="105"/>
      <c r="J150" s="1">
        <f t="shared" si="12"/>
        <v>1</v>
      </c>
      <c r="K150" s="8">
        <f t="shared" si="13"/>
        <v>0</v>
      </c>
      <c r="L150" s="8">
        <f t="shared" si="14"/>
        <v>0</v>
      </c>
      <c r="M150" s="7"/>
      <c r="N150" s="6">
        <f t="shared" si="15"/>
        <v>0</v>
      </c>
      <c r="U150" s="13">
        <f t="shared" si="16"/>
        <v>3.5</v>
      </c>
      <c r="V150" s="13">
        <f t="shared" si="17"/>
        <v>336</v>
      </c>
    </row>
    <row r="151" spans="1:25" ht="16.5" customHeight="1" x14ac:dyDescent="0.25">
      <c r="A151" s="1">
        <v>150</v>
      </c>
      <c r="B151" s="143"/>
      <c r="C151" s="100" t="s">
        <v>95</v>
      </c>
      <c r="D151" s="101">
        <v>0.58333333333333337</v>
      </c>
      <c r="E151" s="143"/>
      <c r="F151" s="115">
        <v>15</v>
      </c>
      <c r="G151" s="103">
        <v>3.5</v>
      </c>
      <c r="H151" s="104">
        <v>96</v>
      </c>
      <c r="I151" s="105"/>
      <c r="J151" s="1">
        <f t="shared" si="12"/>
        <v>1</v>
      </c>
      <c r="K151" s="8">
        <f t="shared" si="13"/>
        <v>0</v>
      </c>
      <c r="L151" s="8">
        <f t="shared" si="14"/>
        <v>0</v>
      </c>
      <c r="M151" s="7"/>
      <c r="N151" s="6">
        <f t="shared" si="15"/>
        <v>0</v>
      </c>
      <c r="U151" s="13">
        <f t="shared" si="16"/>
        <v>3.5</v>
      </c>
      <c r="V151" s="13">
        <f t="shared" si="17"/>
        <v>336</v>
      </c>
    </row>
    <row r="152" spans="1:25" ht="16.5" customHeight="1" x14ac:dyDescent="0.25">
      <c r="A152" s="1">
        <v>151</v>
      </c>
      <c r="B152" s="143"/>
      <c r="C152" s="100" t="s">
        <v>93</v>
      </c>
      <c r="D152" s="101">
        <v>0.375</v>
      </c>
      <c r="E152" s="143" t="s">
        <v>165</v>
      </c>
      <c r="F152" s="115">
        <v>15</v>
      </c>
      <c r="G152" s="103">
        <v>3.5</v>
      </c>
      <c r="H152" s="104">
        <v>96</v>
      </c>
      <c r="I152" s="105"/>
      <c r="J152" s="1">
        <f t="shared" si="12"/>
        <v>1</v>
      </c>
      <c r="K152" s="8">
        <f t="shared" si="13"/>
        <v>0</v>
      </c>
      <c r="L152" s="8">
        <f t="shared" si="14"/>
        <v>0</v>
      </c>
      <c r="M152" s="7"/>
      <c r="N152" s="6">
        <f t="shared" si="15"/>
        <v>0</v>
      </c>
      <c r="U152" s="13">
        <f t="shared" si="16"/>
        <v>3.5</v>
      </c>
      <c r="V152" s="13">
        <f t="shared" si="17"/>
        <v>336</v>
      </c>
    </row>
    <row r="153" spans="1:25" s="11" customFormat="1" ht="16.5" customHeight="1" x14ac:dyDescent="0.25">
      <c r="A153" s="1">
        <v>152</v>
      </c>
      <c r="B153" s="143"/>
      <c r="C153" s="100" t="s">
        <v>95</v>
      </c>
      <c r="D153" s="101">
        <v>0.51388888888888895</v>
      </c>
      <c r="E153" s="143"/>
      <c r="F153" s="115">
        <v>15</v>
      </c>
      <c r="G153" s="103">
        <v>3.5</v>
      </c>
      <c r="H153" s="104">
        <v>96</v>
      </c>
      <c r="I153" s="105"/>
      <c r="J153" s="1">
        <f t="shared" si="12"/>
        <v>1</v>
      </c>
      <c r="K153" s="8">
        <f t="shared" si="13"/>
        <v>0</v>
      </c>
      <c r="L153" s="8">
        <f t="shared" si="14"/>
        <v>0</v>
      </c>
      <c r="M153" s="7"/>
      <c r="N153" s="6">
        <f t="shared" si="15"/>
        <v>0</v>
      </c>
      <c r="P153" s="14"/>
      <c r="Q153" s="14"/>
      <c r="R153" s="14"/>
      <c r="S153" s="14"/>
      <c r="T153" s="14"/>
      <c r="U153" s="13">
        <f t="shared" si="16"/>
        <v>3.5</v>
      </c>
      <c r="V153" s="13">
        <f t="shared" si="17"/>
        <v>336</v>
      </c>
      <c r="W153" s="14"/>
      <c r="X153" s="14"/>
      <c r="Y153" s="14"/>
    </row>
    <row r="154" spans="1:25" s="11" customFormat="1" ht="16.5" customHeight="1" x14ac:dyDescent="0.25">
      <c r="A154" s="1">
        <v>153</v>
      </c>
      <c r="B154" s="143"/>
      <c r="C154" s="100" t="s">
        <v>93</v>
      </c>
      <c r="D154" s="101">
        <v>0.375</v>
      </c>
      <c r="E154" s="143" t="s">
        <v>166</v>
      </c>
      <c r="F154" s="115">
        <v>15</v>
      </c>
      <c r="G154" s="103">
        <v>4</v>
      </c>
      <c r="H154" s="104">
        <v>96</v>
      </c>
      <c r="I154" s="105"/>
      <c r="J154" s="1">
        <f t="shared" si="12"/>
        <v>1</v>
      </c>
      <c r="K154" s="8">
        <f t="shared" si="13"/>
        <v>0</v>
      </c>
      <c r="L154" s="8">
        <f t="shared" si="14"/>
        <v>0</v>
      </c>
      <c r="M154" s="7"/>
      <c r="N154" s="6">
        <f t="shared" si="15"/>
        <v>0</v>
      </c>
      <c r="P154" s="14"/>
      <c r="Q154" s="14"/>
      <c r="R154" s="14"/>
      <c r="S154" s="14"/>
      <c r="T154" s="14"/>
      <c r="U154" s="13">
        <f t="shared" si="16"/>
        <v>4</v>
      </c>
      <c r="V154" s="13">
        <f t="shared" si="17"/>
        <v>384</v>
      </c>
      <c r="W154" s="14"/>
      <c r="X154" s="14"/>
      <c r="Y154" s="14"/>
    </row>
    <row r="155" spans="1:25" s="11" customFormat="1" ht="16.5" customHeight="1" x14ac:dyDescent="0.25">
      <c r="A155" s="1">
        <v>154</v>
      </c>
      <c r="B155" s="143"/>
      <c r="C155" s="100" t="s">
        <v>95</v>
      </c>
      <c r="D155" s="101">
        <v>0.54861111111111105</v>
      </c>
      <c r="E155" s="143"/>
      <c r="F155" s="115">
        <v>15</v>
      </c>
      <c r="G155" s="103">
        <v>4</v>
      </c>
      <c r="H155" s="104">
        <v>96</v>
      </c>
      <c r="I155" s="105"/>
      <c r="J155" s="1">
        <f t="shared" si="12"/>
        <v>1</v>
      </c>
      <c r="K155" s="8">
        <f t="shared" si="13"/>
        <v>0</v>
      </c>
      <c r="L155" s="8">
        <f t="shared" si="14"/>
        <v>0</v>
      </c>
      <c r="M155" s="7"/>
      <c r="N155" s="6">
        <f t="shared" si="15"/>
        <v>0</v>
      </c>
      <c r="P155" s="14"/>
      <c r="Q155" s="14"/>
      <c r="R155" s="14"/>
      <c r="S155" s="14"/>
      <c r="T155" s="14"/>
      <c r="U155" s="13">
        <f t="shared" si="16"/>
        <v>4</v>
      </c>
      <c r="V155" s="13">
        <f t="shared" si="17"/>
        <v>384</v>
      </c>
      <c r="W155" s="14"/>
      <c r="X155" s="14"/>
      <c r="Y155" s="14"/>
    </row>
    <row r="156" spans="1:25" ht="16.5" customHeight="1" x14ac:dyDescent="0.25">
      <c r="A156" s="1">
        <v>155</v>
      </c>
      <c r="B156" s="143"/>
      <c r="C156" s="100" t="s">
        <v>93</v>
      </c>
      <c r="D156" s="101">
        <v>0.375</v>
      </c>
      <c r="E156" s="143" t="s">
        <v>167</v>
      </c>
      <c r="F156" s="115">
        <v>13</v>
      </c>
      <c r="G156" s="103">
        <v>3.5</v>
      </c>
      <c r="H156" s="104">
        <v>96</v>
      </c>
      <c r="I156" s="130"/>
      <c r="J156" s="1">
        <f t="shared" si="12"/>
        <v>1</v>
      </c>
      <c r="K156" s="8">
        <f t="shared" si="13"/>
        <v>0</v>
      </c>
      <c r="L156" s="8">
        <f t="shared" si="14"/>
        <v>0</v>
      </c>
      <c r="M156" s="7"/>
      <c r="N156" s="6">
        <f t="shared" si="15"/>
        <v>0</v>
      </c>
      <c r="U156" s="13">
        <f t="shared" si="16"/>
        <v>3.5</v>
      </c>
      <c r="V156" s="13">
        <f t="shared" si="17"/>
        <v>336</v>
      </c>
    </row>
    <row r="157" spans="1:25" ht="16.5" customHeight="1" x14ac:dyDescent="0.25">
      <c r="A157" s="1">
        <v>156</v>
      </c>
      <c r="B157" s="143"/>
      <c r="C157" s="100" t="s">
        <v>95</v>
      </c>
      <c r="D157" s="101">
        <v>0.58333333333333337</v>
      </c>
      <c r="E157" s="143"/>
      <c r="F157" s="115">
        <v>13</v>
      </c>
      <c r="G157" s="103">
        <v>3.5</v>
      </c>
      <c r="H157" s="104">
        <v>96</v>
      </c>
      <c r="I157" s="130"/>
      <c r="J157" s="1">
        <f t="shared" si="12"/>
        <v>1</v>
      </c>
      <c r="K157" s="8">
        <f t="shared" si="13"/>
        <v>0</v>
      </c>
      <c r="L157" s="8">
        <f t="shared" si="14"/>
        <v>0</v>
      </c>
      <c r="M157" s="7"/>
      <c r="N157" s="6">
        <f t="shared" si="15"/>
        <v>0</v>
      </c>
      <c r="U157" s="13">
        <f t="shared" si="16"/>
        <v>3.5</v>
      </c>
      <c r="V157" s="13">
        <f t="shared" si="17"/>
        <v>336</v>
      </c>
    </row>
    <row r="158" spans="1:25" ht="16.5" customHeight="1" x14ac:dyDescent="0.25">
      <c r="A158" s="1">
        <v>157</v>
      </c>
      <c r="B158" s="143"/>
      <c r="C158" s="100" t="s">
        <v>93</v>
      </c>
      <c r="D158" s="101">
        <v>0.375</v>
      </c>
      <c r="E158" s="143" t="s">
        <v>168</v>
      </c>
      <c r="F158" s="115">
        <v>14</v>
      </c>
      <c r="G158" s="103">
        <v>3.5</v>
      </c>
      <c r="H158" s="104">
        <v>96</v>
      </c>
      <c r="I158" s="130"/>
      <c r="J158" s="1">
        <f t="shared" si="12"/>
        <v>1</v>
      </c>
      <c r="K158" s="8">
        <f t="shared" si="13"/>
        <v>0</v>
      </c>
      <c r="L158" s="8">
        <f t="shared" si="14"/>
        <v>0</v>
      </c>
      <c r="M158" s="7"/>
      <c r="N158" s="6">
        <f t="shared" si="15"/>
        <v>0</v>
      </c>
      <c r="U158" s="13">
        <f t="shared" si="16"/>
        <v>3.5</v>
      </c>
      <c r="V158" s="13">
        <f t="shared" si="17"/>
        <v>336</v>
      </c>
    </row>
    <row r="159" spans="1:25" ht="16.5" customHeight="1" x14ac:dyDescent="0.25">
      <c r="A159" s="1">
        <v>158</v>
      </c>
      <c r="B159" s="143"/>
      <c r="C159" s="100" t="s">
        <v>95</v>
      </c>
      <c r="D159" s="101">
        <v>0.51388888888888895</v>
      </c>
      <c r="E159" s="143"/>
      <c r="F159" s="115">
        <v>14</v>
      </c>
      <c r="G159" s="103">
        <v>3.5</v>
      </c>
      <c r="H159" s="104">
        <v>96</v>
      </c>
      <c r="I159" s="130"/>
      <c r="J159" s="1">
        <f t="shared" si="12"/>
        <v>1</v>
      </c>
      <c r="K159" s="8">
        <f t="shared" si="13"/>
        <v>0</v>
      </c>
      <c r="L159" s="8">
        <f t="shared" si="14"/>
        <v>0</v>
      </c>
      <c r="M159" s="7"/>
      <c r="N159" s="6">
        <f t="shared" si="15"/>
        <v>0</v>
      </c>
      <c r="U159" s="13">
        <f t="shared" si="16"/>
        <v>3.5</v>
      </c>
      <c r="V159" s="13">
        <f t="shared" si="17"/>
        <v>336</v>
      </c>
    </row>
    <row r="160" spans="1:25" ht="16.5" customHeight="1" x14ac:dyDescent="0.25">
      <c r="A160" s="1">
        <v>159</v>
      </c>
      <c r="B160" s="143"/>
      <c r="C160" s="100" t="s">
        <v>93</v>
      </c>
      <c r="D160" s="131">
        <v>0.375</v>
      </c>
      <c r="E160" s="141" t="s">
        <v>169</v>
      </c>
      <c r="F160" s="132">
        <v>10</v>
      </c>
      <c r="G160" s="132">
        <v>4</v>
      </c>
      <c r="H160" s="104">
        <v>96</v>
      </c>
      <c r="I160" s="130"/>
      <c r="J160" s="1">
        <f t="shared" si="12"/>
        <v>1</v>
      </c>
      <c r="K160" s="8">
        <f t="shared" si="13"/>
        <v>0</v>
      </c>
      <c r="L160" s="8">
        <f t="shared" si="14"/>
        <v>0</v>
      </c>
      <c r="M160" s="7"/>
      <c r="N160" s="6">
        <f t="shared" si="15"/>
        <v>0</v>
      </c>
      <c r="U160" s="13">
        <f t="shared" si="16"/>
        <v>4</v>
      </c>
      <c r="V160" s="13">
        <f t="shared" si="17"/>
        <v>384</v>
      </c>
    </row>
    <row r="161" spans="1:22" ht="16.5" customHeight="1" x14ac:dyDescent="0.25">
      <c r="A161" s="1">
        <v>160</v>
      </c>
      <c r="B161" s="143"/>
      <c r="C161" s="100" t="s">
        <v>95</v>
      </c>
      <c r="D161" s="131">
        <v>0.54861111111111105</v>
      </c>
      <c r="E161" s="141"/>
      <c r="F161" s="132">
        <v>10</v>
      </c>
      <c r="G161" s="132">
        <v>4</v>
      </c>
      <c r="H161" s="104">
        <v>96</v>
      </c>
      <c r="I161" s="130"/>
      <c r="J161" s="1">
        <f t="shared" si="12"/>
        <v>1</v>
      </c>
      <c r="K161" s="8">
        <f t="shared" si="13"/>
        <v>0</v>
      </c>
      <c r="L161" s="8">
        <f t="shared" si="14"/>
        <v>0</v>
      </c>
      <c r="M161" s="7"/>
      <c r="N161" s="6">
        <f t="shared" si="15"/>
        <v>0</v>
      </c>
      <c r="U161" s="13">
        <f t="shared" si="16"/>
        <v>4</v>
      </c>
      <c r="V161" s="13">
        <f t="shared" si="17"/>
        <v>384</v>
      </c>
    </row>
    <row r="162" spans="1:22" ht="16.5" customHeight="1" x14ac:dyDescent="0.25">
      <c r="A162" s="1">
        <v>161</v>
      </c>
      <c r="B162" s="144" t="s">
        <v>170</v>
      </c>
      <c r="C162" s="111" t="s">
        <v>93</v>
      </c>
      <c r="D162" s="112">
        <v>0.375</v>
      </c>
      <c r="E162" s="145" t="s">
        <v>171</v>
      </c>
      <c r="F162" s="113">
        <v>22</v>
      </c>
      <c r="G162" s="113">
        <v>4</v>
      </c>
      <c r="H162" s="104">
        <v>96</v>
      </c>
      <c r="I162" s="130"/>
      <c r="J162" s="1">
        <f t="shared" si="12"/>
        <v>2</v>
      </c>
      <c r="K162" s="8">
        <f t="shared" si="13"/>
        <v>0</v>
      </c>
      <c r="L162" s="8">
        <f t="shared" si="14"/>
        <v>0</v>
      </c>
      <c r="M162" s="7"/>
      <c r="N162" s="6">
        <f t="shared" si="15"/>
        <v>0</v>
      </c>
      <c r="U162" s="13">
        <f t="shared" si="16"/>
        <v>8</v>
      </c>
      <c r="V162" s="13">
        <f t="shared" si="17"/>
        <v>768</v>
      </c>
    </row>
    <row r="163" spans="1:22" ht="16.5" customHeight="1" x14ac:dyDescent="0.25">
      <c r="A163" s="1">
        <v>162</v>
      </c>
      <c r="B163" s="144"/>
      <c r="C163" s="111" t="s">
        <v>95</v>
      </c>
      <c r="D163" s="112">
        <v>0.52083333333333337</v>
      </c>
      <c r="E163" s="145"/>
      <c r="F163" s="113">
        <v>12</v>
      </c>
      <c r="G163" s="113">
        <v>4</v>
      </c>
      <c r="H163" s="104">
        <v>96</v>
      </c>
      <c r="I163" s="130"/>
      <c r="J163" s="1">
        <f t="shared" si="12"/>
        <v>1</v>
      </c>
      <c r="K163" s="8">
        <f t="shared" si="13"/>
        <v>0</v>
      </c>
      <c r="L163" s="8">
        <f t="shared" si="14"/>
        <v>0</v>
      </c>
      <c r="M163" s="7"/>
      <c r="N163" s="6">
        <f t="shared" si="15"/>
        <v>0</v>
      </c>
      <c r="U163" s="13">
        <f t="shared" si="16"/>
        <v>4</v>
      </c>
      <c r="V163" s="13">
        <f t="shared" si="17"/>
        <v>384</v>
      </c>
    </row>
    <row r="164" spans="1:22" ht="16.5" customHeight="1" x14ac:dyDescent="0.25">
      <c r="A164" s="1">
        <v>163</v>
      </c>
      <c r="B164" s="144"/>
      <c r="C164" s="111" t="s">
        <v>95</v>
      </c>
      <c r="D164" s="112">
        <v>0.58333333333333337</v>
      </c>
      <c r="E164" s="145"/>
      <c r="F164" s="113">
        <v>10</v>
      </c>
      <c r="G164" s="113">
        <v>4</v>
      </c>
      <c r="H164" s="104">
        <v>96</v>
      </c>
      <c r="I164" s="130"/>
      <c r="J164" s="1">
        <f t="shared" si="12"/>
        <v>1</v>
      </c>
      <c r="K164" s="8">
        <f t="shared" si="13"/>
        <v>0</v>
      </c>
      <c r="L164" s="8">
        <f t="shared" si="14"/>
        <v>0</v>
      </c>
      <c r="M164" s="7"/>
      <c r="N164" s="6">
        <f t="shared" si="15"/>
        <v>0</v>
      </c>
      <c r="U164" s="13">
        <f t="shared" si="16"/>
        <v>4</v>
      </c>
      <c r="V164" s="13">
        <f t="shared" si="17"/>
        <v>384</v>
      </c>
    </row>
    <row r="165" spans="1:22" ht="16.5" customHeight="1" x14ac:dyDescent="0.25">
      <c r="A165" s="1">
        <v>164</v>
      </c>
      <c r="B165" s="144" t="s">
        <v>172</v>
      </c>
      <c r="C165" s="111" t="s">
        <v>93</v>
      </c>
      <c r="D165" s="112">
        <v>0.37152777777777773</v>
      </c>
      <c r="E165" s="147" t="s">
        <v>173</v>
      </c>
      <c r="F165" s="113">
        <v>14</v>
      </c>
      <c r="G165" s="113">
        <v>5</v>
      </c>
      <c r="H165" s="104">
        <v>96</v>
      </c>
      <c r="I165" s="130"/>
      <c r="J165" s="1">
        <f t="shared" si="12"/>
        <v>1</v>
      </c>
      <c r="K165" s="8">
        <f t="shared" si="13"/>
        <v>0</v>
      </c>
      <c r="L165" s="8">
        <f t="shared" si="14"/>
        <v>0</v>
      </c>
      <c r="M165" s="7"/>
      <c r="N165" s="6">
        <f t="shared" si="15"/>
        <v>0</v>
      </c>
      <c r="U165" s="13">
        <f t="shared" si="16"/>
        <v>5</v>
      </c>
      <c r="V165" s="13">
        <f t="shared" si="17"/>
        <v>480</v>
      </c>
    </row>
    <row r="166" spans="1:22" ht="16.5" customHeight="1" x14ac:dyDescent="0.25">
      <c r="A166" s="1">
        <v>165</v>
      </c>
      <c r="B166" s="144"/>
      <c r="C166" s="111" t="s">
        <v>95</v>
      </c>
      <c r="D166" s="112">
        <v>0.59375</v>
      </c>
      <c r="E166" s="147"/>
      <c r="F166" s="113">
        <v>14</v>
      </c>
      <c r="G166" s="113">
        <v>5</v>
      </c>
      <c r="H166" s="104">
        <v>96</v>
      </c>
      <c r="I166" s="130"/>
      <c r="J166" s="1">
        <f t="shared" si="12"/>
        <v>1</v>
      </c>
      <c r="K166" s="8">
        <f t="shared" si="13"/>
        <v>0</v>
      </c>
      <c r="L166" s="8">
        <f t="shared" si="14"/>
        <v>0</v>
      </c>
      <c r="M166" s="7"/>
      <c r="N166" s="6">
        <f t="shared" si="15"/>
        <v>0</v>
      </c>
      <c r="U166" s="13">
        <f t="shared" si="16"/>
        <v>5</v>
      </c>
      <c r="V166" s="13">
        <f t="shared" si="17"/>
        <v>480</v>
      </c>
    </row>
    <row r="167" spans="1:22" ht="16.5" customHeight="1" x14ac:dyDescent="0.25">
      <c r="A167" s="1">
        <v>166</v>
      </c>
      <c r="B167" s="144"/>
      <c r="C167" s="111" t="s">
        <v>93</v>
      </c>
      <c r="D167" s="112">
        <v>0.37152777777777773</v>
      </c>
      <c r="E167" s="141" t="s">
        <v>174</v>
      </c>
      <c r="F167" s="113">
        <v>5</v>
      </c>
      <c r="G167" s="113">
        <v>2.2999999999999998</v>
      </c>
      <c r="H167" s="104">
        <v>96</v>
      </c>
      <c r="I167" s="130"/>
      <c r="J167" s="1">
        <f t="shared" si="12"/>
        <v>1</v>
      </c>
      <c r="K167" s="8">
        <f t="shared" si="13"/>
        <v>0</v>
      </c>
      <c r="L167" s="8">
        <f t="shared" si="14"/>
        <v>0</v>
      </c>
      <c r="M167" s="7"/>
      <c r="N167" s="6">
        <f t="shared" si="15"/>
        <v>0</v>
      </c>
      <c r="U167" s="13">
        <f t="shared" si="16"/>
        <v>2.2999999999999998</v>
      </c>
      <c r="V167" s="13">
        <f t="shared" si="17"/>
        <v>220.79999999999998</v>
      </c>
    </row>
    <row r="168" spans="1:22" ht="16.5" customHeight="1" x14ac:dyDescent="0.25">
      <c r="A168" s="1">
        <v>167</v>
      </c>
      <c r="B168" s="144"/>
      <c r="C168" s="111" t="s">
        <v>95</v>
      </c>
      <c r="D168" s="112">
        <v>0.59375</v>
      </c>
      <c r="E168" s="141"/>
      <c r="F168" s="113">
        <v>5</v>
      </c>
      <c r="G168" s="113">
        <v>2.2999999999999998</v>
      </c>
      <c r="H168" s="104">
        <v>96</v>
      </c>
      <c r="I168" s="130"/>
      <c r="J168" s="1">
        <f t="shared" si="12"/>
        <v>1</v>
      </c>
      <c r="K168" s="8">
        <f t="shared" si="13"/>
        <v>0</v>
      </c>
      <c r="L168" s="8">
        <f t="shared" si="14"/>
        <v>0</v>
      </c>
      <c r="M168" s="7"/>
      <c r="N168" s="6">
        <f t="shared" si="15"/>
        <v>0</v>
      </c>
      <c r="U168" s="13">
        <f t="shared" si="16"/>
        <v>2.2999999999999998</v>
      </c>
      <c r="V168" s="13">
        <f t="shared" si="17"/>
        <v>220.79999999999998</v>
      </c>
    </row>
    <row r="169" spans="1:22" ht="16.5" customHeight="1" x14ac:dyDescent="0.25">
      <c r="A169" s="1">
        <v>168</v>
      </c>
      <c r="B169" s="144" t="s">
        <v>175</v>
      </c>
      <c r="C169" s="111" t="s">
        <v>93</v>
      </c>
      <c r="D169" s="112">
        <v>0.375</v>
      </c>
      <c r="E169" s="145" t="s">
        <v>176</v>
      </c>
      <c r="F169" s="113">
        <v>24</v>
      </c>
      <c r="G169" s="113">
        <v>6</v>
      </c>
      <c r="H169" s="104">
        <v>96</v>
      </c>
      <c r="I169" s="130"/>
      <c r="J169" s="1">
        <f t="shared" si="12"/>
        <v>2</v>
      </c>
      <c r="K169" s="8">
        <f t="shared" si="13"/>
        <v>0</v>
      </c>
      <c r="L169" s="8">
        <f t="shared" si="14"/>
        <v>0</v>
      </c>
      <c r="M169" s="7"/>
      <c r="N169" s="6">
        <f t="shared" si="15"/>
        <v>0</v>
      </c>
      <c r="U169" s="13">
        <f t="shared" si="16"/>
        <v>12</v>
      </c>
      <c r="V169" s="13">
        <f t="shared" si="17"/>
        <v>1152</v>
      </c>
    </row>
    <row r="170" spans="1:22" ht="16.5" customHeight="1" x14ac:dyDescent="0.25">
      <c r="A170" s="1">
        <v>169</v>
      </c>
      <c r="B170" s="144"/>
      <c r="C170" s="111" t="s">
        <v>95</v>
      </c>
      <c r="D170" s="112">
        <v>0.625</v>
      </c>
      <c r="E170" s="145"/>
      <c r="F170" s="113">
        <v>24</v>
      </c>
      <c r="G170" s="113">
        <v>6</v>
      </c>
      <c r="H170" s="104">
        <v>96</v>
      </c>
      <c r="I170" s="130"/>
      <c r="J170" s="1">
        <f t="shared" si="12"/>
        <v>2</v>
      </c>
      <c r="K170" s="8">
        <f t="shared" si="13"/>
        <v>0</v>
      </c>
      <c r="L170" s="8">
        <f t="shared" si="14"/>
        <v>0</v>
      </c>
      <c r="M170" s="7"/>
      <c r="N170" s="6">
        <f t="shared" si="15"/>
        <v>0</v>
      </c>
      <c r="U170" s="13">
        <f t="shared" si="16"/>
        <v>12</v>
      </c>
      <c r="V170" s="13">
        <f t="shared" si="17"/>
        <v>1152</v>
      </c>
    </row>
    <row r="171" spans="1:22" ht="16.5" customHeight="1" x14ac:dyDescent="0.25">
      <c r="A171" s="1">
        <v>170</v>
      </c>
      <c r="B171" s="144"/>
      <c r="C171" s="111" t="s">
        <v>93</v>
      </c>
      <c r="D171" s="112">
        <v>0.375</v>
      </c>
      <c r="E171" s="145" t="s">
        <v>177</v>
      </c>
      <c r="F171" s="113">
        <v>27</v>
      </c>
      <c r="G171" s="113">
        <v>4</v>
      </c>
      <c r="H171" s="104">
        <v>96</v>
      </c>
      <c r="I171" s="130"/>
      <c r="J171" s="1">
        <f t="shared" si="12"/>
        <v>2</v>
      </c>
      <c r="K171" s="8">
        <f t="shared" si="13"/>
        <v>0</v>
      </c>
      <c r="L171" s="8">
        <f t="shared" si="14"/>
        <v>0</v>
      </c>
      <c r="M171" s="7"/>
      <c r="N171" s="6">
        <f t="shared" si="15"/>
        <v>0</v>
      </c>
      <c r="U171" s="13">
        <f t="shared" si="16"/>
        <v>8</v>
      </c>
      <c r="V171" s="13">
        <f t="shared" si="17"/>
        <v>768</v>
      </c>
    </row>
    <row r="172" spans="1:22" ht="16.5" customHeight="1" x14ac:dyDescent="0.25">
      <c r="A172" s="1">
        <v>171</v>
      </c>
      <c r="B172" s="144"/>
      <c r="C172" s="111" t="s">
        <v>95</v>
      </c>
      <c r="D172" s="112">
        <v>0.625</v>
      </c>
      <c r="E172" s="145"/>
      <c r="F172" s="113">
        <v>27</v>
      </c>
      <c r="G172" s="113">
        <v>4</v>
      </c>
      <c r="H172" s="104">
        <v>96</v>
      </c>
      <c r="I172" s="130"/>
      <c r="J172" s="1">
        <f t="shared" si="12"/>
        <v>2</v>
      </c>
      <c r="K172" s="8">
        <f t="shared" si="13"/>
        <v>0</v>
      </c>
      <c r="L172" s="8">
        <f t="shared" si="14"/>
        <v>0</v>
      </c>
      <c r="M172" s="7"/>
      <c r="N172" s="6">
        <f t="shared" si="15"/>
        <v>0</v>
      </c>
      <c r="U172" s="13">
        <f t="shared" si="16"/>
        <v>8</v>
      </c>
      <c r="V172" s="13">
        <f t="shared" si="17"/>
        <v>768</v>
      </c>
    </row>
    <row r="173" spans="1:22" ht="16.5" customHeight="1" x14ac:dyDescent="0.25">
      <c r="A173" s="1">
        <v>172</v>
      </c>
      <c r="B173" s="141" t="s">
        <v>178</v>
      </c>
      <c r="C173" s="133" t="s">
        <v>93</v>
      </c>
      <c r="D173" s="134">
        <v>0.375</v>
      </c>
      <c r="E173" s="144" t="s">
        <v>179</v>
      </c>
      <c r="F173" s="135">
        <v>25</v>
      </c>
      <c r="G173" s="135">
        <v>3.2</v>
      </c>
      <c r="H173" s="104">
        <v>96</v>
      </c>
      <c r="I173" s="114"/>
      <c r="J173" s="1">
        <f t="shared" si="12"/>
        <v>2</v>
      </c>
      <c r="K173" s="8">
        <f t="shared" si="13"/>
        <v>0</v>
      </c>
      <c r="L173" s="8">
        <f t="shared" si="14"/>
        <v>0</v>
      </c>
      <c r="M173" s="7"/>
      <c r="N173" s="6">
        <f t="shared" si="15"/>
        <v>0</v>
      </c>
      <c r="U173" s="13">
        <f t="shared" si="16"/>
        <v>6.4</v>
      </c>
      <c r="V173" s="13">
        <f t="shared" si="17"/>
        <v>614.40000000000009</v>
      </c>
    </row>
    <row r="174" spans="1:22" ht="16.5" customHeight="1" x14ac:dyDescent="0.25">
      <c r="A174" s="1">
        <v>173</v>
      </c>
      <c r="B174" s="141"/>
      <c r="C174" s="133" t="s">
        <v>95</v>
      </c>
      <c r="D174" s="134">
        <v>0.58333333333333337</v>
      </c>
      <c r="E174" s="144"/>
      <c r="F174" s="135">
        <v>25</v>
      </c>
      <c r="G174" s="135">
        <v>3.2</v>
      </c>
      <c r="H174" s="104">
        <v>96</v>
      </c>
      <c r="I174" s="114"/>
      <c r="J174" s="1">
        <f t="shared" si="12"/>
        <v>2</v>
      </c>
      <c r="K174" s="8">
        <f t="shared" si="13"/>
        <v>0</v>
      </c>
      <c r="L174" s="8">
        <f t="shared" si="14"/>
        <v>0</v>
      </c>
      <c r="M174" s="7"/>
      <c r="N174" s="6">
        <f t="shared" si="15"/>
        <v>0</v>
      </c>
      <c r="U174" s="13">
        <f t="shared" si="16"/>
        <v>6.4</v>
      </c>
      <c r="V174" s="13">
        <f t="shared" si="17"/>
        <v>614.40000000000009</v>
      </c>
    </row>
    <row r="175" spans="1:22" ht="16.5" customHeight="1" x14ac:dyDescent="0.25">
      <c r="A175" s="1">
        <v>174</v>
      </c>
      <c r="B175" s="141"/>
      <c r="C175" s="133" t="s">
        <v>93</v>
      </c>
      <c r="D175" s="134">
        <v>0.375</v>
      </c>
      <c r="E175" s="144" t="s">
        <v>180</v>
      </c>
      <c r="F175" s="135">
        <v>10</v>
      </c>
      <c r="G175" s="135">
        <v>1.4</v>
      </c>
      <c r="H175" s="104">
        <v>96</v>
      </c>
      <c r="I175" s="114"/>
      <c r="J175" s="1">
        <f t="shared" si="12"/>
        <v>1</v>
      </c>
      <c r="K175" s="8">
        <f t="shared" si="13"/>
        <v>0</v>
      </c>
      <c r="L175" s="8">
        <f t="shared" si="14"/>
        <v>0</v>
      </c>
      <c r="M175" s="7"/>
      <c r="N175" s="6">
        <f t="shared" si="15"/>
        <v>0</v>
      </c>
      <c r="U175" s="13">
        <f t="shared" si="16"/>
        <v>1.4</v>
      </c>
      <c r="V175" s="13">
        <f t="shared" si="17"/>
        <v>134.39999999999998</v>
      </c>
    </row>
    <row r="176" spans="1:22" ht="16.5" customHeight="1" x14ac:dyDescent="0.25">
      <c r="A176" s="1">
        <v>175</v>
      </c>
      <c r="B176" s="141"/>
      <c r="C176" s="133" t="s">
        <v>95</v>
      </c>
      <c r="D176" s="134">
        <v>0.58333333333333337</v>
      </c>
      <c r="E176" s="144"/>
      <c r="F176" s="135">
        <v>10</v>
      </c>
      <c r="G176" s="135">
        <v>1.4</v>
      </c>
      <c r="H176" s="104">
        <v>96</v>
      </c>
      <c r="I176" s="114"/>
      <c r="J176" s="1">
        <f t="shared" si="12"/>
        <v>1</v>
      </c>
      <c r="K176" s="8">
        <f t="shared" si="13"/>
        <v>0</v>
      </c>
      <c r="L176" s="8">
        <f t="shared" si="14"/>
        <v>0</v>
      </c>
      <c r="M176" s="7"/>
      <c r="N176" s="6">
        <f t="shared" si="15"/>
        <v>0</v>
      </c>
      <c r="U176" s="13">
        <f t="shared" si="16"/>
        <v>1.4</v>
      </c>
      <c r="V176" s="13">
        <f t="shared" si="17"/>
        <v>134.39999999999998</v>
      </c>
    </row>
    <row r="177" spans="1:22" ht="16.5" customHeight="1" x14ac:dyDescent="0.25">
      <c r="A177" s="1">
        <v>176</v>
      </c>
      <c r="B177" s="143" t="s">
        <v>181</v>
      </c>
      <c r="C177" s="100" t="s">
        <v>93</v>
      </c>
      <c r="D177" s="101">
        <v>0.37152777777777773</v>
      </c>
      <c r="E177" s="148" t="s">
        <v>182</v>
      </c>
      <c r="F177" s="136">
        <v>2</v>
      </c>
      <c r="G177" s="137">
        <v>3.5</v>
      </c>
      <c r="H177" s="104">
        <v>96</v>
      </c>
      <c r="I177" s="105"/>
      <c r="J177" s="1">
        <f t="shared" si="12"/>
        <v>1</v>
      </c>
      <c r="K177" s="8">
        <f t="shared" si="13"/>
        <v>0</v>
      </c>
      <c r="L177" s="8">
        <f t="shared" si="14"/>
        <v>0</v>
      </c>
      <c r="M177" s="7"/>
      <c r="N177" s="6">
        <f t="shared" si="15"/>
        <v>0</v>
      </c>
      <c r="U177" s="13">
        <f t="shared" si="16"/>
        <v>3.5</v>
      </c>
      <c r="V177" s="13">
        <f t="shared" si="17"/>
        <v>336</v>
      </c>
    </row>
    <row r="178" spans="1:22" ht="16.5" customHeight="1" x14ac:dyDescent="0.25">
      <c r="A178" s="1">
        <v>177</v>
      </c>
      <c r="B178" s="143"/>
      <c r="C178" s="100" t="s">
        <v>95</v>
      </c>
      <c r="D178" s="101">
        <v>0.55555555555555558</v>
      </c>
      <c r="E178" s="148"/>
      <c r="F178" s="136">
        <v>2</v>
      </c>
      <c r="G178" s="137">
        <v>3.5</v>
      </c>
      <c r="H178" s="104">
        <v>96</v>
      </c>
      <c r="I178" s="105"/>
      <c r="J178" s="1">
        <f t="shared" si="12"/>
        <v>1</v>
      </c>
      <c r="K178" s="8">
        <f t="shared" si="13"/>
        <v>0</v>
      </c>
      <c r="L178" s="8">
        <f t="shared" si="14"/>
        <v>0</v>
      </c>
      <c r="M178" s="7"/>
      <c r="N178" s="6">
        <f t="shared" si="15"/>
        <v>0</v>
      </c>
      <c r="U178" s="13">
        <f t="shared" si="16"/>
        <v>3.5</v>
      </c>
      <c r="V178" s="13">
        <f t="shared" si="17"/>
        <v>336</v>
      </c>
    </row>
    <row r="179" spans="1:22" ht="16.5" customHeight="1" x14ac:dyDescent="0.25">
      <c r="A179" s="1">
        <v>178</v>
      </c>
      <c r="B179" s="143"/>
      <c r="C179" s="100" t="s">
        <v>93</v>
      </c>
      <c r="D179" s="101">
        <v>0.37152777777777773</v>
      </c>
      <c r="E179" s="143" t="s">
        <v>183</v>
      </c>
      <c r="F179" s="123">
        <v>38</v>
      </c>
      <c r="G179" s="137">
        <v>3.5</v>
      </c>
      <c r="H179" s="104">
        <v>96</v>
      </c>
      <c r="I179" s="105"/>
      <c r="J179" s="1">
        <f t="shared" si="12"/>
        <v>2</v>
      </c>
      <c r="K179" s="8">
        <f t="shared" si="13"/>
        <v>0</v>
      </c>
      <c r="L179" s="8">
        <f t="shared" si="14"/>
        <v>0</v>
      </c>
      <c r="M179" s="7"/>
      <c r="N179" s="6">
        <f t="shared" si="15"/>
        <v>0</v>
      </c>
      <c r="U179" s="13">
        <f t="shared" si="16"/>
        <v>7</v>
      </c>
      <c r="V179" s="13">
        <f t="shared" si="17"/>
        <v>672</v>
      </c>
    </row>
    <row r="180" spans="1:22" ht="16.5" customHeight="1" x14ac:dyDescent="0.25">
      <c r="A180" s="1">
        <v>179</v>
      </c>
      <c r="B180" s="143"/>
      <c r="C180" s="100" t="s">
        <v>95</v>
      </c>
      <c r="D180" s="101">
        <v>0.55555555555555558</v>
      </c>
      <c r="E180" s="143"/>
      <c r="F180" s="123">
        <v>20</v>
      </c>
      <c r="G180" s="137">
        <v>3.5</v>
      </c>
      <c r="H180" s="104">
        <v>96</v>
      </c>
      <c r="I180" s="105"/>
      <c r="J180" s="1">
        <f t="shared" si="12"/>
        <v>1</v>
      </c>
      <c r="K180" s="8">
        <f t="shared" si="13"/>
        <v>0</v>
      </c>
      <c r="L180" s="8">
        <f t="shared" si="14"/>
        <v>0</v>
      </c>
      <c r="M180" s="7"/>
      <c r="N180" s="6">
        <f t="shared" si="15"/>
        <v>0</v>
      </c>
      <c r="U180" s="13">
        <f t="shared" si="16"/>
        <v>3.5</v>
      </c>
      <c r="V180" s="13">
        <f t="shared" si="17"/>
        <v>336</v>
      </c>
    </row>
    <row r="181" spans="1:22" ht="16.5" customHeight="1" x14ac:dyDescent="0.25">
      <c r="A181" s="1">
        <v>180</v>
      </c>
      <c r="B181" s="143"/>
      <c r="C181" s="100" t="s">
        <v>95</v>
      </c>
      <c r="D181" s="101">
        <v>0.59027777777777779</v>
      </c>
      <c r="E181" s="143"/>
      <c r="F181" s="123">
        <v>18</v>
      </c>
      <c r="G181" s="137">
        <v>3.5</v>
      </c>
      <c r="H181" s="104">
        <v>96</v>
      </c>
      <c r="I181" s="105"/>
      <c r="J181" s="1">
        <f t="shared" si="12"/>
        <v>1</v>
      </c>
      <c r="K181" s="8">
        <f t="shared" si="13"/>
        <v>0</v>
      </c>
      <c r="L181" s="8">
        <f t="shared" si="14"/>
        <v>0</v>
      </c>
      <c r="M181" s="7"/>
      <c r="N181" s="6">
        <f t="shared" si="15"/>
        <v>0</v>
      </c>
      <c r="U181" s="13">
        <f t="shared" si="16"/>
        <v>3.5</v>
      </c>
      <c r="V181" s="13">
        <f t="shared" si="17"/>
        <v>336</v>
      </c>
    </row>
    <row r="182" spans="1:22" ht="16.5" customHeight="1" x14ac:dyDescent="0.25">
      <c r="A182" s="1">
        <v>181</v>
      </c>
      <c r="B182" s="143"/>
      <c r="C182" s="100" t="s">
        <v>93</v>
      </c>
      <c r="D182" s="101">
        <v>0.3576388888888889</v>
      </c>
      <c r="E182" s="143" t="s">
        <v>184</v>
      </c>
      <c r="F182" s="123">
        <v>33</v>
      </c>
      <c r="G182" s="124">
        <v>2.1</v>
      </c>
      <c r="H182" s="104">
        <v>96</v>
      </c>
      <c r="I182" s="105"/>
      <c r="J182" s="1">
        <f t="shared" si="12"/>
        <v>2</v>
      </c>
      <c r="K182" s="8">
        <f t="shared" si="13"/>
        <v>0</v>
      </c>
      <c r="L182" s="8">
        <f t="shared" si="14"/>
        <v>0</v>
      </c>
      <c r="M182" s="7"/>
      <c r="N182" s="6">
        <f t="shared" si="15"/>
        <v>0</v>
      </c>
      <c r="U182" s="13">
        <f t="shared" si="16"/>
        <v>4.2</v>
      </c>
      <c r="V182" s="13">
        <f t="shared" si="17"/>
        <v>403.20000000000005</v>
      </c>
    </row>
    <row r="183" spans="1:22" ht="16.5" customHeight="1" x14ac:dyDescent="0.25">
      <c r="A183" s="1">
        <v>182</v>
      </c>
      <c r="B183" s="143"/>
      <c r="C183" s="100" t="s">
        <v>95</v>
      </c>
      <c r="D183" s="101">
        <v>0.55555555555555558</v>
      </c>
      <c r="E183" s="143"/>
      <c r="F183" s="123">
        <v>15</v>
      </c>
      <c r="G183" s="124">
        <v>2.1</v>
      </c>
      <c r="H183" s="104">
        <v>96</v>
      </c>
      <c r="I183" s="105"/>
      <c r="J183" s="1">
        <f t="shared" si="12"/>
        <v>1</v>
      </c>
      <c r="K183" s="8">
        <f t="shared" si="13"/>
        <v>0</v>
      </c>
      <c r="L183" s="8">
        <f t="shared" si="14"/>
        <v>0</v>
      </c>
      <c r="M183" s="7"/>
      <c r="N183" s="6">
        <f t="shared" si="15"/>
        <v>0</v>
      </c>
      <c r="U183" s="13">
        <f t="shared" si="16"/>
        <v>2.1</v>
      </c>
      <c r="V183" s="13">
        <f t="shared" si="17"/>
        <v>201.60000000000002</v>
      </c>
    </row>
    <row r="184" spans="1:22" ht="16.5" customHeight="1" x14ac:dyDescent="0.25">
      <c r="A184" s="1">
        <v>183</v>
      </c>
      <c r="B184" s="143"/>
      <c r="C184" s="100" t="s">
        <v>95</v>
      </c>
      <c r="D184" s="101">
        <v>0.59027777777777779</v>
      </c>
      <c r="E184" s="143"/>
      <c r="F184" s="123">
        <v>18</v>
      </c>
      <c r="G184" s="124">
        <v>2.1</v>
      </c>
      <c r="H184" s="104">
        <v>96</v>
      </c>
      <c r="I184" s="105"/>
      <c r="J184" s="1">
        <f t="shared" si="12"/>
        <v>1</v>
      </c>
      <c r="K184" s="8">
        <f t="shared" si="13"/>
        <v>0</v>
      </c>
      <c r="L184" s="8">
        <f t="shared" si="14"/>
        <v>0</v>
      </c>
      <c r="M184" s="7"/>
      <c r="N184" s="6">
        <f t="shared" si="15"/>
        <v>0</v>
      </c>
      <c r="U184" s="13">
        <f t="shared" si="16"/>
        <v>2.1</v>
      </c>
      <c r="V184" s="13">
        <f t="shared" si="17"/>
        <v>201.60000000000002</v>
      </c>
    </row>
    <row r="185" spans="1:22" ht="16.5" customHeight="1" x14ac:dyDescent="0.25">
      <c r="A185" s="1">
        <v>184</v>
      </c>
      <c r="B185" s="143"/>
      <c r="C185" s="100" t="s">
        <v>93</v>
      </c>
      <c r="D185" s="101">
        <v>0.36805555555555558</v>
      </c>
      <c r="E185" s="143" t="s">
        <v>185</v>
      </c>
      <c r="F185" s="123">
        <v>24</v>
      </c>
      <c r="G185" s="124">
        <v>2.5</v>
      </c>
      <c r="H185" s="104">
        <v>96</v>
      </c>
      <c r="I185" s="105"/>
      <c r="J185" s="1">
        <f t="shared" si="12"/>
        <v>2</v>
      </c>
      <c r="K185" s="8">
        <f t="shared" si="13"/>
        <v>0</v>
      </c>
      <c r="L185" s="8">
        <f t="shared" si="14"/>
        <v>0</v>
      </c>
      <c r="M185" s="7"/>
      <c r="N185" s="6">
        <f t="shared" si="15"/>
        <v>0</v>
      </c>
      <c r="U185" s="13">
        <f t="shared" si="16"/>
        <v>5</v>
      </c>
      <c r="V185" s="13">
        <f t="shared" si="17"/>
        <v>480</v>
      </c>
    </row>
    <row r="186" spans="1:22" ht="16.5" customHeight="1" x14ac:dyDescent="0.25">
      <c r="A186" s="1">
        <v>185</v>
      </c>
      <c r="B186" s="143"/>
      <c r="C186" s="100" t="s">
        <v>95</v>
      </c>
      <c r="D186" s="101">
        <v>0.55555555555555558</v>
      </c>
      <c r="E186" s="143"/>
      <c r="F186" s="123">
        <v>10</v>
      </c>
      <c r="G186" s="124">
        <v>2.5</v>
      </c>
      <c r="H186" s="104">
        <v>96</v>
      </c>
      <c r="I186" s="105"/>
      <c r="J186" s="1">
        <f t="shared" si="12"/>
        <v>1</v>
      </c>
      <c r="K186" s="8">
        <f t="shared" si="13"/>
        <v>0</v>
      </c>
      <c r="L186" s="8">
        <f t="shared" si="14"/>
        <v>0</v>
      </c>
      <c r="M186" s="7"/>
      <c r="N186" s="6">
        <f t="shared" si="15"/>
        <v>0</v>
      </c>
      <c r="U186" s="13">
        <f t="shared" si="16"/>
        <v>2.5</v>
      </c>
      <c r="V186" s="13">
        <f t="shared" si="17"/>
        <v>240</v>
      </c>
    </row>
    <row r="187" spans="1:22" ht="16.5" customHeight="1" x14ac:dyDescent="0.25">
      <c r="A187" s="1">
        <v>186</v>
      </c>
      <c r="B187" s="143"/>
      <c r="C187" s="100" t="s">
        <v>95</v>
      </c>
      <c r="D187" s="101">
        <v>0.59027777777777779</v>
      </c>
      <c r="E187" s="143"/>
      <c r="F187" s="123">
        <v>14</v>
      </c>
      <c r="G187" s="124">
        <v>2.5</v>
      </c>
      <c r="H187" s="104">
        <v>96</v>
      </c>
      <c r="I187" s="105"/>
      <c r="J187" s="1">
        <f t="shared" si="12"/>
        <v>1</v>
      </c>
      <c r="K187" s="8">
        <f t="shared" si="13"/>
        <v>0</v>
      </c>
      <c r="L187" s="8">
        <f t="shared" si="14"/>
        <v>0</v>
      </c>
      <c r="M187" s="7"/>
      <c r="N187" s="6">
        <f t="shared" si="15"/>
        <v>0</v>
      </c>
      <c r="U187" s="13">
        <f t="shared" si="16"/>
        <v>2.5</v>
      </c>
      <c r="V187" s="13">
        <f t="shared" si="17"/>
        <v>240</v>
      </c>
    </row>
    <row r="188" spans="1:22" ht="16.5" customHeight="1" x14ac:dyDescent="0.25">
      <c r="A188" s="1">
        <v>187</v>
      </c>
      <c r="B188" s="143"/>
      <c r="C188" s="100" t="s">
        <v>93</v>
      </c>
      <c r="D188" s="101">
        <v>0.36805555555555558</v>
      </c>
      <c r="E188" s="143" t="s">
        <v>186</v>
      </c>
      <c r="F188" s="136">
        <v>13</v>
      </c>
      <c r="G188" s="124">
        <v>1.9</v>
      </c>
      <c r="H188" s="104">
        <v>96</v>
      </c>
      <c r="I188" s="105"/>
      <c r="J188" s="1">
        <f t="shared" si="12"/>
        <v>1</v>
      </c>
      <c r="K188" s="8">
        <f t="shared" si="13"/>
        <v>0</v>
      </c>
      <c r="L188" s="8">
        <f t="shared" si="14"/>
        <v>0</v>
      </c>
      <c r="M188" s="7"/>
      <c r="N188" s="6">
        <f t="shared" si="15"/>
        <v>0</v>
      </c>
      <c r="U188" s="13">
        <f t="shared" si="16"/>
        <v>1.9</v>
      </c>
      <c r="V188" s="13">
        <f t="shared" si="17"/>
        <v>182.39999999999998</v>
      </c>
    </row>
    <row r="189" spans="1:22" ht="16.5" customHeight="1" x14ac:dyDescent="0.25">
      <c r="A189" s="1">
        <v>188</v>
      </c>
      <c r="B189" s="143"/>
      <c r="C189" s="100" t="s">
        <v>95</v>
      </c>
      <c r="D189" s="101">
        <v>0.60416666666666663</v>
      </c>
      <c r="E189" s="143"/>
      <c r="F189" s="136">
        <v>13</v>
      </c>
      <c r="G189" s="124">
        <v>1.9</v>
      </c>
      <c r="H189" s="104">
        <v>96</v>
      </c>
      <c r="I189" s="105"/>
      <c r="J189" s="1">
        <f t="shared" si="12"/>
        <v>1</v>
      </c>
      <c r="K189" s="8">
        <f t="shared" si="13"/>
        <v>0</v>
      </c>
      <c r="L189" s="8">
        <f t="shared" si="14"/>
        <v>0</v>
      </c>
      <c r="M189" s="7"/>
      <c r="N189" s="6">
        <f t="shared" si="15"/>
        <v>0</v>
      </c>
      <c r="U189" s="13">
        <f t="shared" si="16"/>
        <v>1.9</v>
      </c>
      <c r="V189" s="13">
        <f t="shared" si="17"/>
        <v>182.39999999999998</v>
      </c>
    </row>
    <row r="190" spans="1:22" ht="16.5" customHeight="1" x14ac:dyDescent="0.25">
      <c r="A190" s="1">
        <v>189</v>
      </c>
      <c r="B190" s="143"/>
      <c r="C190" s="100" t="s">
        <v>93</v>
      </c>
      <c r="D190" s="101">
        <v>0.36458333333333331</v>
      </c>
      <c r="E190" s="143" t="s">
        <v>187</v>
      </c>
      <c r="F190" s="123">
        <v>33</v>
      </c>
      <c r="G190" s="124">
        <v>3</v>
      </c>
      <c r="H190" s="104">
        <v>96</v>
      </c>
      <c r="I190" s="105"/>
      <c r="J190" s="1">
        <f t="shared" ref="J190:J253" si="18">ROUNDUP(F190/20,0)</f>
        <v>2</v>
      </c>
      <c r="K190" s="8">
        <f t="shared" ref="K190:K253" si="19">$P$3*J190*G190</f>
        <v>0</v>
      </c>
      <c r="L190" s="8">
        <f t="shared" ref="L190:L253" si="20">$P$3*J190*G190*H190</f>
        <v>0</v>
      </c>
      <c r="M190" s="7"/>
      <c r="N190" s="6">
        <f t="shared" ref="N190:N253" si="21">IFERROR(K190/M190,0)</f>
        <v>0</v>
      </c>
      <c r="U190" s="13">
        <f t="shared" si="16"/>
        <v>6</v>
      </c>
      <c r="V190" s="13">
        <f t="shared" si="17"/>
        <v>576</v>
      </c>
    </row>
    <row r="191" spans="1:22" ht="16.5" customHeight="1" x14ac:dyDescent="0.25">
      <c r="A191" s="1">
        <v>190</v>
      </c>
      <c r="B191" s="143"/>
      <c r="C191" s="100" t="s">
        <v>95</v>
      </c>
      <c r="D191" s="101">
        <v>0.59027777777777779</v>
      </c>
      <c r="E191" s="143"/>
      <c r="F191" s="123">
        <v>19</v>
      </c>
      <c r="G191" s="124">
        <v>3</v>
      </c>
      <c r="H191" s="104">
        <v>96</v>
      </c>
      <c r="I191" s="114"/>
      <c r="J191" s="1">
        <f t="shared" si="18"/>
        <v>1</v>
      </c>
      <c r="K191" s="8">
        <f t="shared" si="19"/>
        <v>0</v>
      </c>
      <c r="L191" s="8">
        <f t="shared" si="20"/>
        <v>0</v>
      </c>
      <c r="M191" s="7"/>
      <c r="N191" s="6">
        <f t="shared" si="21"/>
        <v>0</v>
      </c>
      <c r="U191" s="13">
        <f t="shared" si="16"/>
        <v>3</v>
      </c>
      <c r="V191" s="13">
        <f t="shared" si="17"/>
        <v>288</v>
      </c>
    </row>
    <row r="192" spans="1:22" ht="16.5" customHeight="1" x14ac:dyDescent="0.25">
      <c r="A192" s="1">
        <v>191</v>
      </c>
      <c r="B192" s="143"/>
      <c r="C192" s="100" t="s">
        <v>95</v>
      </c>
      <c r="D192" s="101">
        <v>0.60069444444444442</v>
      </c>
      <c r="E192" s="143"/>
      <c r="F192" s="123">
        <v>14</v>
      </c>
      <c r="G192" s="124">
        <v>3</v>
      </c>
      <c r="H192" s="104">
        <v>96</v>
      </c>
      <c r="I192" s="114"/>
      <c r="J192" s="1">
        <f t="shared" si="18"/>
        <v>1</v>
      </c>
      <c r="K192" s="8">
        <f t="shared" si="19"/>
        <v>0</v>
      </c>
      <c r="L192" s="8">
        <f t="shared" si="20"/>
        <v>0</v>
      </c>
      <c r="M192" s="7"/>
      <c r="N192" s="6">
        <f t="shared" si="21"/>
        <v>0</v>
      </c>
      <c r="U192" s="13">
        <f t="shared" si="16"/>
        <v>3</v>
      </c>
      <c r="V192" s="13">
        <f t="shared" si="17"/>
        <v>288</v>
      </c>
    </row>
    <row r="193" spans="1:22" ht="16.5" customHeight="1" x14ac:dyDescent="0.25">
      <c r="A193" s="1">
        <v>192</v>
      </c>
      <c r="B193" s="141" t="s">
        <v>188</v>
      </c>
      <c r="C193" s="111" t="s">
        <v>93</v>
      </c>
      <c r="D193" s="112">
        <v>0.375</v>
      </c>
      <c r="E193" s="142" t="s">
        <v>189</v>
      </c>
      <c r="F193" s="113">
        <v>15</v>
      </c>
      <c r="G193" s="113">
        <v>4</v>
      </c>
      <c r="H193" s="104">
        <v>96</v>
      </c>
      <c r="I193" s="114"/>
      <c r="J193" s="1">
        <f t="shared" si="18"/>
        <v>1</v>
      </c>
      <c r="K193" s="8">
        <f t="shared" si="19"/>
        <v>0</v>
      </c>
      <c r="L193" s="8">
        <f t="shared" si="20"/>
        <v>0</v>
      </c>
      <c r="M193" s="7"/>
      <c r="N193" s="6">
        <f t="shared" si="21"/>
        <v>0</v>
      </c>
      <c r="U193" s="13">
        <f t="shared" si="16"/>
        <v>4</v>
      </c>
      <c r="V193" s="13">
        <f t="shared" si="17"/>
        <v>384</v>
      </c>
    </row>
    <row r="194" spans="1:22" ht="16.5" customHeight="1" x14ac:dyDescent="0.25">
      <c r="A194" s="1">
        <v>193</v>
      </c>
      <c r="B194" s="141"/>
      <c r="C194" s="111" t="s">
        <v>95</v>
      </c>
      <c r="D194" s="112">
        <v>0.59027777777777779</v>
      </c>
      <c r="E194" s="142"/>
      <c r="F194" s="113">
        <v>15</v>
      </c>
      <c r="G194" s="113">
        <v>4</v>
      </c>
      <c r="H194" s="104">
        <v>96</v>
      </c>
      <c r="I194" s="114"/>
      <c r="J194" s="1">
        <f t="shared" si="18"/>
        <v>1</v>
      </c>
      <c r="K194" s="8">
        <f t="shared" si="19"/>
        <v>0</v>
      </c>
      <c r="L194" s="8">
        <f t="shared" si="20"/>
        <v>0</v>
      </c>
      <c r="M194" s="7"/>
      <c r="N194" s="6">
        <f t="shared" si="21"/>
        <v>0</v>
      </c>
      <c r="U194" s="13">
        <f t="shared" si="16"/>
        <v>4</v>
      </c>
      <c r="V194" s="13">
        <f t="shared" si="17"/>
        <v>384</v>
      </c>
    </row>
    <row r="195" spans="1:22" ht="16.5" customHeight="1" x14ac:dyDescent="0.25">
      <c r="A195" s="1">
        <v>194</v>
      </c>
      <c r="B195" s="141"/>
      <c r="C195" s="111" t="s">
        <v>93</v>
      </c>
      <c r="D195" s="112">
        <v>0.375</v>
      </c>
      <c r="E195" s="142" t="s">
        <v>190</v>
      </c>
      <c r="F195" s="113">
        <v>5</v>
      </c>
      <c r="G195" s="113">
        <v>3</v>
      </c>
      <c r="H195" s="104">
        <v>96</v>
      </c>
      <c r="I195" s="114"/>
      <c r="J195" s="1">
        <f t="shared" si="18"/>
        <v>1</v>
      </c>
      <c r="K195" s="8">
        <f t="shared" si="19"/>
        <v>0</v>
      </c>
      <c r="L195" s="8">
        <f t="shared" si="20"/>
        <v>0</v>
      </c>
      <c r="M195" s="7"/>
      <c r="N195" s="6">
        <f t="shared" si="21"/>
        <v>0</v>
      </c>
      <c r="U195" s="13">
        <f t="shared" ref="U195:U258" si="22">IFERROR(G195*J195,0)</f>
        <v>3</v>
      </c>
      <c r="V195" s="13">
        <f t="shared" ref="V195:V258" si="23">IFERROR(U195*H195,0)</f>
        <v>288</v>
      </c>
    </row>
    <row r="196" spans="1:22" ht="16.5" customHeight="1" x14ac:dyDescent="0.25">
      <c r="A196" s="1">
        <v>195</v>
      </c>
      <c r="B196" s="141"/>
      <c r="C196" s="111" t="s">
        <v>95</v>
      </c>
      <c r="D196" s="112">
        <v>0.59027777777777779</v>
      </c>
      <c r="E196" s="142"/>
      <c r="F196" s="113">
        <v>5</v>
      </c>
      <c r="G196" s="113">
        <v>3</v>
      </c>
      <c r="H196" s="104">
        <v>96</v>
      </c>
      <c r="I196" s="114"/>
      <c r="J196" s="1">
        <f t="shared" si="18"/>
        <v>1</v>
      </c>
      <c r="K196" s="8">
        <f t="shared" si="19"/>
        <v>0</v>
      </c>
      <c r="L196" s="8">
        <f t="shared" si="20"/>
        <v>0</v>
      </c>
      <c r="M196" s="7"/>
      <c r="N196" s="6">
        <f t="shared" si="21"/>
        <v>0</v>
      </c>
      <c r="U196" s="13">
        <f t="shared" si="22"/>
        <v>3</v>
      </c>
      <c r="V196" s="13">
        <f t="shared" si="23"/>
        <v>288</v>
      </c>
    </row>
    <row r="197" spans="1:22" ht="16.5" customHeight="1" x14ac:dyDescent="0.25">
      <c r="A197" s="1">
        <v>196</v>
      </c>
      <c r="B197" s="141"/>
      <c r="C197" s="111" t="s">
        <v>93</v>
      </c>
      <c r="D197" s="112">
        <v>0.375</v>
      </c>
      <c r="E197" s="142" t="s">
        <v>191</v>
      </c>
      <c r="F197" s="113">
        <v>6</v>
      </c>
      <c r="G197" s="113">
        <v>2.1</v>
      </c>
      <c r="H197" s="104">
        <v>96</v>
      </c>
      <c r="I197" s="114"/>
      <c r="J197" s="1">
        <f t="shared" si="18"/>
        <v>1</v>
      </c>
      <c r="K197" s="8">
        <f t="shared" si="19"/>
        <v>0</v>
      </c>
      <c r="L197" s="8">
        <f t="shared" si="20"/>
        <v>0</v>
      </c>
      <c r="M197" s="7"/>
      <c r="N197" s="6">
        <f t="shared" si="21"/>
        <v>0</v>
      </c>
      <c r="U197" s="13">
        <f t="shared" si="22"/>
        <v>2.1</v>
      </c>
      <c r="V197" s="13">
        <f t="shared" si="23"/>
        <v>201.60000000000002</v>
      </c>
    </row>
    <row r="198" spans="1:22" ht="16.5" customHeight="1" x14ac:dyDescent="0.25">
      <c r="A198" s="1">
        <v>197</v>
      </c>
      <c r="B198" s="141"/>
      <c r="C198" s="111" t="s">
        <v>95</v>
      </c>
      <c r="D198" s="112">
        <v>0.59027777777777779</v>
      </c>
      <c r="E198" s="142"/>
      <c r="F198" s="113">
        <v>6</v>
      </c>
      <c r="G198" s="113">
        <v>2.1</v>
      </c>
      <c r="H198" s="104">
        <v>96</v>
      </c>
      <c r="I198" s="114"/>
      <c r="J198" s="1">
        <f t="shared" si="18"/>
        <v>1</v>
      </c>
      <c r="K198" s="8">
        <f t="shared" si="19"/>
        <v>0</v>
      </c>
      <c r="L198" s="8">
        <f t="shared" si="20"/>
        <v>0</v>
      </c>
      <c r="M198" s="7"/>
      <c r="N198" s="6">
        <f t="shared" si="21"/>
        <v>0</v>
      </c>
      <c r="U198" s="13">
        <f t="shared" si="22"/>
        <v>2.1</v>
      </c>
      <c r="V198" s="13">
        <f t="shared" si="23"/>
        <v>201.60000000000002</v>
      </c>
    </row>
    <row r="199" spans="1:22" ht="16.5" customHeight="1" x14ac:dyDescent="0.25">
      <c r="A199" s="1">
        <v>198</v>
      </c>
      <c r="B199" s="141" t="s">
        <v>192</v>
      </c>
      <c r="C199" s="111" t="s">
        <v>93</v>
      </c>
      <c r="D199" s="112" t="s">
        <v>193</v>
      </c>
      <c r="E199" s="142" t="s">
        <v>194</v>
      </c>
      <c r="F199" s="113">
        <v>18</v>
      </c>
      <c r="G199" s="113">
        <v>4</v>
      </c>
      <c r="H199" s="104">
        <v>96</v>
      </c>
      <c r="I199" s="114"/>
      <c r="J199" s="1">
        <f t="shared" si="18"/>
        <v>1</v>
      </c>
      <c r="K199" s="8">
        <f t="shared" si="19"/>
        <v>0</v>
      </c>
      <c r="L199" s="8">
        <f t="shared" si="20"/>
        <v>0</v>
      </c>
      <c r="M199" s="7"/>
      <c r="N199" s="6">
        <f t="shared" si="21"/>
        <v>0</v>
      </c>
      <c r="U199" s="13">
        <f t="shared" si="22"/>
        <v>4</v>
      </c>
      <c r="V199" s="13">
        <f t="shared" si="23"/>
        <v>384</v>
      </c>
    </row>
    <row r="200" spans="1:22" ht="16.5" customHeight="1" x14ac:dyDescent="0.25">
      <c r="A200" s="1">
        <v>199</v>
      </c>
      <c r="B200" s="141"/>
      <c r="C200" s="111" t="s">
        <v>95</v>
      </c>
      <c r="D200" s="112">
        <v>0.55555555555555558</v>
      </c>
      <c r="E200" s="142"/>
      <c r="F200" s="113">
        <v>18</v>
      </c>
      <c r="G200" s="113">
        <v>4</v>
      </c>
      <c r="H200" s="104">
        <v>96</v>
      </c>
      <c r="I200" s="114"/>
      <c r="J200" s="1">
        <f t="shared" si="18"/>
        <v>1</v>
      </c>
      <c r="K200" s="8">
        <f t="shared" si="19"/>
        <v>0</v>
      </c>
      <c r="L200" s="8">
        <f t="shared" si="20"/>
        <v>0</v>
      </c>
      <c r="M200" s="7"/>
      <c r="N200" s="6">
        <f t="shared" si="21"/>
        <v>0</v>
      </c>
      <c r="U200" s="13">
        <f t="shared" si="22"/>
        <v>4</v>
      </c>
      <c r="V200" s="13">
        <f t="shared" si="23"/>
        <v>384</v>
      </c>
    </row>
    <row r="201" spans="1:22" ht="16.5" customHeight="1" x14ac:dyDescent="0.25">
      <c r="A201" s="1">
        <v>200</v>
      </c>
      <c r="B201" s="141"/>
      <c r="C201" s="111" t="s">
        <v>93</v>
      </c>
      <c r="D201" s="112">
        <v>0.375</v>
      </c>
      <c r="E201" s="142" t="s">
        <v>195</v>
      </c>
      <c r="F201" s="113">
        <v>20</v>
      </c>
      <c r="G201" s="113">
        <v>4</v>
      </c>
      <c r="H201" s="104">
        <v>96</v>
      </c>
      <c r="I201" s="114"/>
      <c r="J201" s="1">
        <f t="shared" si="18"/>
        <v>1</v>
      </c>
      <c r="K201" s="8">
        <f t="shared" si="19"/>
        <v>0</v>
      </c>
      <c r="L201" s="8">
        <f t="shared" si="20"/>
        <v>0</v>
      </c>
      <c r="M201" s="7"/>
      <c r="N201" s="6">
        <f t="shared" si="21"/>
        <v>0</v>
      </c>
      <c r="U201" s="13">
        <f t="shared" si="22"/>
        <v>4</v>
      </c>
      <c r="V201" s="13">
        <f t="shared" si="23"/>
        <v>384</v>
      </c>
    </row>
    <row r="202" spans="1:22" ht="16.5" customHeight="1" x14ac:dyDescent="0.25">
      <c r="A202" s="1">
        <v>201</v>
      </c>
      <c r="B202" s="141"/>
      <c r="C202" s="111" t="s">
        <v>95</v>
      </c>
      <c r="D202" s="112">
        <v>0.63541666666666663</v>
      </c>
      <c r="E202" s="142"/>
      <c r="F202" s="113">
        <v>20</v>
      </c>
      <c r="G202" s="113">
        <v>4</v>
      </c>
      <c r="H202" s="104">
        <v>96</v>
      </c>
      <c r="I202" s="114"/>
      <c r="J202" s="1">
        <f t="shared" si="18"/>
        <v>1</v>
      </c>
      <c r="K202" s="8">
        <f t="shared" si="19"/>
        <v>0</v>
      </c>
      <c r="L202" s="8">
        <f t="shared" si="20"/>
        <v>0</v>
      </c>
      <c r="M202" s="7"/>
      <c r="N202" s="6">
        <f t="shared" si="21"/>
        <v>0</v>
      </c>
      <c r="U202" s="13">
        <f t="shared" si="22"/>
        <v>4</v>
      </c>
      <c r="V202" s="13">
        <f t="shared" si="23"/>
        <v>384</v>
      </c>
    </row>
    <row r="203" spans="1:22" ht="16.5" customHeight="1" x14ac:dyDescent="0.25">
      <c r="A203" s="1">
        <v>202</v>
      </c>
      <c r="B203" s="141"/>
      <c r="C203" s="111" t="s">
        <v>93</v>
      </c>
      <c r="D203" s="112">
        <v>0.375</v>
      </c>
      <c r="E203" s="145" t="s">
        <v>196</v>
      </c>
      <c r="F203" s="113">
        <v>6</v>
      </c>
      <c r="G203" s="113">
        <v>16.3</v>
      </c>
      <c r="H203" s="104">
        <v>96</v>
      </c>
      <c r="I203" s="114"/>
      <c r="J203" s="1">
        <f t="shared" si="18"/>
        <v>1</v>
      </c>
      <c r="K203" s="8">
        <f t="shared" si="19"/>
        <v>0</v>
      </c>
      <c r="L203" s="8">
        <f t="shared" si="20"/>
        <v>0</v>
      </c>
      <c r="M203" s="7"/>
      <c r="N203" s="6">
        <f t="shared" si="21"/>
        <v>0</v>
      </c>
      <c r="U203" s="13">
        <f t="shared" si="22"/>
        <v>16.3</v>
      </c>
      <c r="V203" s="13">
        <f t="shared" si="23"/>
        <v>1564.8000000000002</v>
      </c>
    </row>
    <row r="204" spans="1:22" ht="16.5" customHeight="1" x14ac:dyDescent="0.25">
      <c r="A204" s="1">
        <v>203</v>
      </c>
      <c r="B204" s="141"/>
      <c r="C204" s="111" t="s">
        <v>95</v>
      </c>
      <c r="D204" s="112">
        <v>0.55555555555555558</v>
      </c>
      <c r="E204" s="145"/>
      <c r="F204" s="113">
        <v>2</v>
      </c>
      <c r="G204" s="113">
        <v>7</v>
      </c>
      <c r="H204" s="104">
        <v>96</v>
      </c>
      <c r="I204" s="114"/>
      <c r="J204" s="1">
        <f t="shared" si="18"/>
        <v>1</v>
      </c>
      <c r="K204" s="8">
        <f t="shared" si="19"/>
        <v>0</v>
      </c>
      <c r="L204" s="8">
        <f t="shared" si="20"/>
        <v>0</v>
      </c>
      <c r="M204" s="7"/>
      <c r="N204" s="6">
        <f t="shared" si="21"/>
        <v>0</v>
      </c>
      <c r="U204" s="13">
        <f t="shared" si="22"/>
        <v>7</v>
      </c>
      <c r="V204" s="13">
        <f t="shared" si="23"/>
        <v>672</v>
      </c>
    </row>
    <row r="205" spans="1:22" ht="16.5" customHeight="1" x14ac:dyDescent="0.25">
      <c r="A205" s="1">
        <v>204</v>
      </c>
      <c r="B205" s="141"/>
      <c r="C205" s="111" t="s">
        <v>95</v>
      </c>
      <c r="D205" s="112">
        <v>0.63541666666666663</v>
      </c>
      <c r="E205" s="145"/>
      <c r="F205" s="113">
        <v>4</v>
      </c>
      <c r="G205" s="113">
        <v>16.3</v>
      </c>
      <c r="H205" s="104">
        <v>96</v>
      </c>
      <c r="I205" s="114"/>
      <c r="J205" s="1">
        <f t="shared" si="18"/>
        <v>1</v>
      </c>
      <c r="K205" s="8">
        <f t="shared" si="19"/>
        <v>0</v>
      </c>
      <c r="L205" s="8">
        <f t="shared" si="20"/>
        <v>0</v>
      </c>
      <c r="M205" s="7"/>
      <c r="N205" s="6">
        <f t="shared" si="21"/>
        <v>0</v>
      </c>
      <c r="U205" s="13">
        <f t="shared" si="22"/>
        <v>16.3</v>
      </c>
      <c r="V205" s="13">
        <f t="shared" si="23"/>
        <v>1564.8000000000002</v>
      </c>
    </row>
    <row r="206" spans="1:22" ht="16.5" customHeight="1" x14ac:dyDescent="0.25">
      <c r="A206" s="1">
        <v>205</v>
      </c>
      <c r="B206" s="141"/>
      <c r="C206" s="111" t="s">
        <v>93</v>
      </c>
      <c r="D206" s="112">
        <v>0.375</v>
      </c>
      <c r="E206" s="142" t="s">
        <v>197</v>
      </c>
      <c r="F206" s="113">
        <v>9</v>
      </c>
      <c r="G206" s="113">
        <v>3.7</v>
      </c>
      <c r="H206" s="104">
        <v>96</v>
      </c>
      <c r="I206" s="114"/>
      <c r="J206" s="1">
        <f t="shared" si="18"/>
        <v>1</v>
      </c>
      <c r="K206" s="8">
        <f t="shared" si="19"/>
        <v>0</v>
      </c>
      <c r="L206" s="8">
        <f t="shared" si="20"/>
        <v>0</v>
      </c>
      <c r="M206" s="7"/>
      <c r="N206" s="6">
        <f t="shared" si="21"/>
        <v>0</v>
      </c>
      <c r="U206" s="13">
        <f t="shared" si="22"/>
        <v>3.7</v>
      </c>
      <c r="V206" s="13">
        <f t="shared" si="23"/>
        <v>355.20000000000005</v>
      </c>
    </row>
    <row r="207" spans="1:22" ht="16.5" customHeight="1" x14ac:dyDescent="0.25">
      <c r="A207" s="1">
        <v>206</v>
      </c>
      <c r="B207" s="141"/>
      <c r="C207" s="111" t="s">
        <v>95</v>
      </c>
      <c r="D207" s="112">
        <v>0.60069444444444442</v>
      </c>
      <c r="E207" s="142"/>
      <c r="F207" s="113">
        <v>9</v>
      </c>
      <c r="G207" s="113">
        <v>3.7</v>
      </c>
      <c r="H207" s="104">
        <v>96</v>
      </c>
      <c r="I207" s="114"/>
      <c r="J207" s="1">
        <f t="shared" si="18"/>
        <v>1</v>
      </c>
      <c r="K207" s="8">
        <f t="shared" si="19"/>
        <v>0</v>
      </c>
      <c r="L207" s="8">
        <f t="shared" si="20"/>
        <v>0</v>
      </c>
      <c r="M207" s="7"/>
      <c r="N207" s="6">
        <f t="shared" si="21"/>
        <v>0</v>
      </c>
      <c r="U207" s="13">
        <f t="shared" si="22"/>
        <v>3.7</v>
      </c>
      <c r="V207" s="13">
        <f t="shared" si="23"/>
        <v>355.20000000000005</v>
      </c>
    </row>
    <row r="208" spans="1:22" ht="16.5" customHeight="1" x14ac:dyDescent="0.25">
      <c r="A208" s="1">
        <v>207</v>
      </c>
      <c r="B208" s="141"/>
      <c r="C208" s="111" t="s">
        <v>93</v>
      </c>
      <c r="D208" s="112">
        <v>0.375</v>
      </c>
      <c r="E208" s="147" t="s">
        <v>198</v>
      </c>
      <c r="F208" s="113">
        <v>3</v>
      </c>
      <c r="G208" s="113">
        <v>18</v>
      </c>
      <c r="H208" s="104">
        <v>96</v>
      </c>
      <c r="I208" s="114"/>
      <c r="J208" s="1">
        <f t="shared" si="18"/>
        <v>1</v>
      </c>
      <c r="K208" s="8">
        <f t="shared" si="19"/>
        <v>0</v>
      </c>
      <c r="L208" s="8">
        <f t="shared" si="20"/>
        <v>0</v>
      </c>
      <c r="M208" s="7"/>
      <c r="N208" s="6">
        <f t="shared" si="21"/>
        <v>0</v>
      </c>
      <c r="U208" s="13">
        <f t="shared" si="22"/>
        <v>18</v>
      </c>
      <c r="V208" s="13">
        <f t="shared" si="23"/>
        <v>1728</v>
      </c>
    </row>
    <row r="209" spans="1:22" ht="16.5" customHeight="1" x14ac:dyDescent="0.25">
      <c r="A209" s="1">
        <v>208</v>
      </c>
      <c r="B209" s="141"/>
      <c r="C209" s="111" t="s">
        <v>95</v>
      </c>
      <c r="D209" s="112">
        <v>0.55555555555555558</v>
      </c>
      <c r="E209" s="147"/>
      <c r="F209" s="113">
        <v>3</v>
      </c>
      <c r="G209" s="113">
        <v>18</v>
      </c>
      <c r="H209" s="104">
        <v>96</v>
      </c>
      <c r="I209" s="114"/>
      <c r="J209" s="1">
        <f t="shared" si="18"/>
        <v>1</v>
      </c>
      <c r="K209" s="8">
        <f t="shared" si="19"/>
        <v>0</v>
      </c>
      <c r="L209" s="8">
        <f t="shared" si="20"/>
        <v>0</v>
      </c>
      <c r="M209" s="7"/>
      <c r="N209" s="6">
        <f t="shared" si="21"/>
        <v>0</v>
      </c>
      <c r="U209" s="13">
        <f t="shared" si="22"/>
        <v>18</v>
      </c>
      <c r="V209" s="13">
        <f t="shared" si="23"/>
        <v>1728</v>
      </c>
    </row>
    <row r="210" spans="1:22" ht="16.5" customHeight="1" x14ac:dyDescent="0.25">
      <c r="A210" s="1">
        <v>209</v>
      </c>
      <c r="B210" s="141"/>
      <c r="C210" s="111" t="s">
        <v>93</v>
      </c>
      <c r="D210" s="112">
        <v>0.375</v>
      </c>
      <c r="E210" s="147" t="s">
        <v>199</v>
      </c>
      <c r="F210" s="113">
        <v>20</v>
      </c>
      <c r="G210" s="113">
        <v>2</v>
      </c>
      <c r="H210" s="104">
        <v>96</v>
      </c>
      <c r="I210" s="114"/>
      <c r="J210" s="1">
        <f t="shared" si="18"/>
        <v>1</v>
      </c>
      <c r="K210" s="8">
        <f t="shared" si="19"/>
        <v>0</v>
      </c>
      <c r="L210" s="8">
        <f t="shared" si="20"/>
        <v>0</v>
      </c>
      <c r="M210" s="7"/>
      <c r="N210" s="6">
        <f t="shared" si="21"/>
        <v>0</v>
      </c>
      <c r="U210" s="13">
        <f t="shared" si="22"/>
        <v>2</v>
      </c>
      <c r="V210" s="13">
        <f t="shared" si="23"/>
        <v>192</v>
      </c>
    </row>
    <row r="211" spans="1:22" ht="16.5" customHeight="1" x14ac:dyDescent="0.25">
      <c r="A211" s="1">
        <v>210</v>
      </c>
      <c r="B211" s="141"/>
      <c r="C211" s="111" t="s">
        <v>95</v>
      </c>
      <c r="D211" s="112">
        <v>0.63541666666666663</v>
      </c>
      <c r="E211" s="147"/>
      <c r="F211" s="113">
        <v>20</v>
      </c>
      <c r="G211" s="113">
        <v>2</v>
      </c>
      <c r="H211" s="104">
        <v>96</v>
      </c>
      <c r="I211" s="114"/>
      <c r="J211" s="1">
        <f t="shared" si="18"/>
        <v>1</v>
      </c>
      <c r="K211" s="8">
        <f t="shared" si="19"/>
        <v>0</v>
      </c>
      <c r="L211" s="8">
        <f t="shared" si="20"/>
        <v>0</v>
      </c>
      <c r="M211" s="7"/>
      <c r="N211" s="6">
        <f t="shared" si="21"/>
        <v>0</v>
      </c>
      <c r="U211" s="13">
        <f t="shared" si="22"/>
        <v>2</v>
      </c>
      <c r="V211" s="13">
        <f t="shared" si="23"/>
        <v>192</v>
      </c>
    </row>
    <row r="212" spans="1:22" ht="16.5" customHeight="1" x14ac:dyDescent="0.25">
      <c r="A212" s="1">
        <v>211</v>
      </c>
      <c r="B212" s="141" t="s">
        <v>200</v>
      </c>
      <c r="C212" s="111" t="s">
        <v>93</v>
      </c>
      <c r="D212" s="112">
        <v>0.375</v>
      </c>
      <c r="E212" s="145" t="s">
        <v>201</v>
      </c>
      <c r="F212" s="113">
        <v>10</v>
      </c>
      <c r="G212" s="113">
        <v>3</v>
      </c>
      <c r="H212" s="104">
        <v>96</v>
      </c>
      <c r="I212" s="114"/>
      <c r="J212" s="1">
        <f t="shared" si="18"/>
        <v>1</v>
      </c>
      <c r="K212" s="8">
        <f t="shared" si="19"/>
        <v>0</v>
      </c>
      <c r="L212" s="8">
        <f t="shared" si="20"/>
        <v>0</v>
      </c>
      <c r="M212" s="7"/>
      <c r="N212" s="6">
        <f t="shared" si="21"/>
        <v>0</v>
      </c>
      <c r="U212" s="13">
        <f t="shared" si="22"/>
        <v>3</v>
      </c>
      <c r="V212" s="13">
        <f t="shared" si="23"/>
        <v>288</v>
      </c>
    </row>
    <row r="213" spans="1:22" ht="16.5" customHeight="1" x14ac:dyDescent="0.25">
      <c r="A213" s="1">
        <v>212</v>
      </c>
      <c r="B213" s="141"/>
      <c r="C213" s="111" t="s">
        <v>95</v>
      </c>
      <c r="D213" s="112">
        <v>0.58680555555555558</v>
      </c>
      <c r="E213" s="145"/>
      <c r="F213" s="113">
        <v>10</v>
      </c>
      <c r="G213" s="113">
        <v>3</v>
      </c>
      <c r="H213" s="104">
        <v>96</v>
      </c>
      <c r="I213" s="114"/>
      <c r="J213" s="1">
        <f t="shared" si="18"/>
        <v>1</v>
      </c>
      <c r="K213" s="8">
        <f t="shared" si="19"/>
        <v>0</v>
      </c>
      <c r="L213" s="8">
        <f t="shared" si="20"/>
        <v>0</v>
      </c>
      <c r="M213" s="7"/>
      <c r="N213" s="6">
        <f t="shared" si="21"/>
        <v>0</v>
      </c>
      <c r="U213" s="13">
        <f t="shared" si="22"/>
        <v>3</v>
      </c>
      <c r="V213" s="13">
        <f t="shared" si="23"/>
        <v>288</v>
      </c>
    </row>
    <row r="214" spans="1:22" ht="16.5" customHeight="1" x14ac:dyDescent="0.25">
      <c r="A214" s="1">
        <v>213</v>
      </c>
      <c r="B214" s="141"/>
      <c r="C214" s="111" t="s">
        <v>93</v>
      </c>
      <c r="D214" s="112">
        <v>0.375</v>
      </c>
      <c r="E214" s="145" t="s">
        <v>202</v>
      </c>
      <c r="F214" s="113">
        <v>2</v>
      </c>
      <c r="G214" s="113">
        <v>4</v>
      </c>
      <c r="H214" s="104">
        <v>96</v>
      </c>
      <c r="I214" s="114"/>
      <c r="J214" s="1">
        <f t="shared" si="18"/>
        <v>1</v>
      </c>
      <c r="K214" s="8">
        <f t="shared" si="19"/>
        <v>0</v>
      </c>
      <c r="L214" s="8">
        <f t="shared" si="20"/>
        <v>0</v>
      </c>
      <c r="M214" s="7"/>
      <c r="N214" s="6">
        <f t="shared" si="21"/>
        <v>0</v>
      </c>
      <c r="U214" s="13">
        <f t="shared" si="22"/>
        <v>4</v>
      </c>
      <c r="V214" s="13">
        <f t="shared" si="23"/>
        <v>384</v>
      </c>
    </row>
    <row r="215" spans="1:22" ht="16.5" customHeight="1" x14ac:dyDescent="0.25">
      <c r="A215" s="1">
        <v>214</v>
      </c>
      <c r="B215" s="141"/>
      <c r="C215" s="111" t="s">
        <v>95</v>
      </c>
      <c r="D215" s="112">
        <v>0.58680555555555558</v>
      </c>
      <c r="E215" s="145"/>
      <c r="F215" s="113">
        <v>2</v>
      </c>
      <c r="G215" s="113">
        <v>4</v>
      </c>
      <c r="H215" s="104">
        <v>96</v>
      </c>
      <c r="I215" s="114"/>
      <c r="J215" s="1">
        <f t="shared" si="18"/>
        <v>1</v>
      </c>
      <c r="K215" s="8">
        <f t="shared" si="19"/>
        <v>0</v>
      </c>
      <c r="L215" s="8">
        <f t="shared" si="20"/>
        <v>0</v>
      </c>
      <c r="M215" s="7"/>
      <c r="N215" s="6">
        <f t="shared" si="21"/>
        <v>0</v>
      </c>
      <c r="U215" s="13">
        <f t="shared" si="22"/>
        <v>4</v>
      </c>
      <c r="V215" s="13">
        <f t="shared" si="23"/>
        <v>384</v>
      </c>
    </row>
    <row r="216" spans="1:22" ht="16.5" customHeight="1" x14ac:dyDescent="0.25">
      <c r="A216" s="1">
        <v>215</v>
      </c>
      <c r="B216" s="141"/>
      <c r="C216" s="111" t="s">
        <v>93</v>
      </c>
      <c r="D216" s="112">
        <v>0.375</v>
      </c>
      <c r="E216" s="145" t="s">
        <v>203</v>
      </c>
      <c r="F216" s="113">
        <v>9</v>
      </c>
      <c r="G216" s="113">
        <v>3</v>
      </c>
      <c r="H216" s="104">
        <v>96</v>
      </c>
      <c r="I216" s="114"/>
      <c r="J216" s="1">
        <f t="shared" si="18"/>
        <v>1</v>
      </c>
      <c r="K216" s="8">
        <f t="shared" si="19"/>
        <v>0</v>
      </c>
      <c r="L216" s="8">
        <f t="shared" si="20"/>
        <v>0</v>
      </c>
      <c r="M216" s="7"/>
      <c r="N216" s="6">
        <f t="shared" si="21"/>
        <v>0</v>
      </c>
      <c r="U216" s="13">
        <f t="shared" si="22"/>
        <v>3</v>
      </c>
      <c r="V216" s="13">
        <f t="shared" si="23"/>
        <v>288</v>
      </c>
    </row>
    <row r="217" spans="1:22" ht="16.5" customHeight="1" x14ac:dyDescent="0.25">
      <c r="A217" s="1">
        <v>216</v>
      </c>
      <c r="B217" s="141"/>
      <c r="C217" s="111" t="s">
        <v>95</v>
      </c>
      <c r="D217" s="112">
        <v>0.58680555555555558</v>
      </c>
      <c r="E217" s="145"/>
      <c r="F217" s="113">
        <v>9</v>
      </c>
      <c r="G217" s="113">
        <v>3</v>
      </c>
      <c r="H217" s="104">
        <v>96</v>
      </c>
      <c r="I217" s="114"/>
      <c r="J217" s="1">
        <f t="shared" si="18"/>
        <v>1</v>
      </c>
      <c r="K217" s="8">
        <f t="shared" si="19"/>
        <v>0</v>
      </c>
      <c r="L217" s="8">
        <f t="shared" si="20"/>
        <v>0</v>
      </c>
      <c r="M217" s="7"/>
      <c r="N217" s="6">
        <f t="shared" si="21"/>
        <v>0</v>
      </c>
      <c r="U217" s="13">
        <f t="shared" si="22"/>
        <v>3</v>
      </c>
      <c r="V217" s="13">
        <f t="shared" si="23"/>
        <v>288</v>
      </c>
    </row>
    <row r="218" spans="1:22" ht="16.5" customHeight="1" x14ac:dyDescent="0.25">
      <c r="A218" s="1">
        <v>217</v>
      </c>
      <c r="B218" s="143" t="s">
        <v>204</v>
      </c>
      <c r="C218" s="100" t="s">
        <v>93</v>
      </c>
      <c r="D218" s="101">
        <v>0.35416666666666669</v>
      </c>
      <c r="E218" s="146" t="s">
        <v>205</v>
      </c>
      <c r="F218" s="136">
        <v>16</v>
      </c>
      <c r="G218" s="122">
        <v>2</v>
      </c>
      <c r="H218" s="104">
        <v>96</v>
      </c>
      <c r="I218" s="114"/>
      <c r="J218" s="1">
        <f t="shared" si="18"/>
        <v>1</v>
      </c>
      <c r="K218" s="8">
        <f t="shared" si="19"/>
        <v>0</v>
      </c>
      <c r="L218" s="8">
        <f t="shared" si="20"/>
        <v>0</v>
      </c>
      <c r="M218" s="7"/>
      <c r="N218" s="6">
        <f t="shared" si="21"/>
        <v>0</v>
      </c>
      <c r="U218" s="13">
        <f t="shared" si="22"/>
        <v>2</v>
      </c>
      <c r="V218" s="13">
        <f t="shared" si="23"/>
        <v>192</v>
      </c>
    </row>
    <row r="219" spans="1:22" ht="16.5" customHeight="1" x14ac:dyDescent="0.25">
      <c r="A219" s="1">
        <v>218</v>
      </c>
      <c r="B219" s="143"/>
      <c r="C219" s="100" t="s">
        <v>95</v>
      </c>
      <c r="D219" s="101">
        <v>0.56944444444444442</v>
      </c>
      <c r="E219" s="146"/>
      <c r="F219" s="136">
        <v>16</v>
      </c>
      <c r="G219" s="122">
        <v>2</v>
      </c>
      <c r="H219" s="104">
        <v>96</v>
      </c>
      <c r="I219" s="114"/>
      <c r="J219" s="1">
        <f t="shared" si="18"/>
        <v>1</v>
      </c>
      <c r="K219" s="8">
        <f t="shared" si="19"/>
        <v>0</v>
      </c>
      <c r="L219" s="8">
        <f t="shared" si="20"/>
        <v>0</v>
      </c>
      <c r="M219" s="7"/>
      <c r="N219" s="6">
        <f t="shared" si="21"/>
        <v>0</v>
      </c>
      <c r="U219" s="13">
        <f t="shared" si="22"/>
        <v>2</v>
      </c>
      <c r="V219" s="13">
        <f t="shared" si="23"/>
        <v>192</v>
      </c>
    </row>
    <row r="220" spans="1:22" ht="16.5" customHeight="1" x14ac:dyDescent="0.25">
      <c r="A220" s="1">
        <v>219</v>
      </c>
      <c r="B220" s="143"/>
      <c r="C220" s="100" t="s">
        <v>93</v>
      </c>
      <c r="D220" s="101">
        <v>0.35416666666666669</v>
      </c>
      <c r="E220" s="146" t="s">
        <v>206</v>
      </c>
      <c r="F220" s="136">
        <v>1</v>
      </c>
      <c r="G220" s="122">
        <v>1</v>
      </c>
      <c r="H220" s="104">
        <v>96</v>
      </c>
      <c r="I220" s="114"/>
      <c r="J220" s="1">
        <f t="shared" si="18"/>
        <v>1</v>
      </c>
      <c r="K220" s="8">
        <f t="shared" si="19"/>
        <v>0</v>
      </c>
      <c r="L220" s="8">
        <f t="shared" si="20"/>
        <v>0</v>
      </c>
      <c r="M220" s="7"/>
      <c r="N220" s="6">
        <f t="shared" si="21"/>
        <v>0</v>
      </c>
      <c r="U220" s="13">
        <f t="shared" si="22"/>
        <v>1</v>
      </c>
      <c r="V220" s="13">
        <f t="shared" si="23"/>
        <v>96</v>
      </c>
    </row>
    <row r="221" spans="1:22" ht="16.5" customHeight="1" x14ac:dyDescent="0.25">
      <c r="A221" s="1">
        <v>220</v>
      </c>
      <c r="B221" s="143"/>
      <c r="C221" s="100" t="s">
        <v>95</v>
      </c>
      <c r="D221" s="101">
        <v>0.56944444444444442</v>
      </c>
      <c r="E221" s="146"/>
      <c r="F221" s="136">
        <v>1</v>
      </c>
      <c r="G221" s="122">
        <v>1</v>
      </c>
      <c r="H221" s="104">
        <v>96</v>
      </c>
      <c r="I221" s="114"/>
      <c r="J221" s="1">
        <f t="shared" si="18"/>
        <v>1</v>
      </c>
      <c r="K221" s="8">
        <f t="shared" si="19"/>
        <v>0</v>
      </c>
      <c r="L221" s="8">
        <f t="shared" si="20"/>
        <v>0</v>
      </c>
      <c r="M221" s="7"/>
      <c r="N221" s="6">
        <f t="shared" si="21"/>
        <v>0</v>
      </c>
      <c r="U221" s="13">
        <f t="shared" si="22"/>
        <v>1</v>
      </c>
      <c r="V221" s="13">
        <f t="shared" si="23"/>
        <v>96</v>
      </c>
    </row>
    <row r="222" spans="1:22" ht="16.5" customHeight="1" x14ac:dyDescent="0.25">
      <c r="A222" s="1">
        <v>221</v>
      </c>
      <c r="B222" s="143"/>
      <c r="C222" s="100" t="s">
        <v>93</v>
      </c>
      <c r="D222" s="101">
        <v>0.3611111111111111</v>
      </c>
      <c r="E222" s="146" t="s">
        <v>207</v>
      </c>
      <c r="F222" s="136">
        <v>21</v>
      </c>
      <c r="G222" s="122">
        <v>3.4</v>
      </c>
      <c r="H222" s="104">
        <v>96</v>
      </c>
      <c r="I222" s="105"/>
      <c r="J222" s="1">
        <f t="shared" si="18"/>
        <v>2</v>
      </c>
      <c r="K222" s="8">
        <f t="shared" si="19"/>
        <v>0</v>
      </c>
      <c r="L222" s="8">
        <f t="shared" si="20"/>
        <v>0</v>
      </c>
      <c r="M222" s="7"/>
      <c r="N222" s="6">
        <f t="shared" si="21"/>
        <v>0</v>
      </c>
      <c r="U222" s="13">
        <f t="shared" si="22"/>
        <v>6.8</v>
      </c>
      <c r="V222" s="13">
        <f t="shared" si="23"/>
        <v>652.79999999999995</v>
      </c>
    </row>
    <row r="223" spans="1:22" ht="16.5" customHeight="1" x14ac:dyDescent="0.25">
      <c r="A223" s="1">
        <v>222</v>
      </c>
      <c r="B223" s="143"/>
      <c r="C223" s="100" t="s">
        <v>93</v>
      </c>
      <c r="D223" s="101">
        <v>0.36805555555555602</v>
      </c>
      <c r="E223" s="146"/>
      <c r="F223" s="136">
        <v>22</v>
      </c>
      <c r="G223" s="122">
        <v>4</v>
      </c>
      <c r="H223" s="104">
        <v>96</v>
      </c>
      <c r="I223" s="105"/>
      <c r="J223" s="1">
        <f t="shared" si="18"/>
        <v>2</v>
      </c>
      <c r="K223" s="8">
        <f t="shared" si="19"/>
        <v>0</v>
      </c>
      <c r="L223" s="8">
        <f t="shared" si="20"/>
        <v>0</v>
      </c>
      <c r="M223" s="7"/>
      <c r="N223" s="6">
        <f t="shared" si="21"/>
        <v>0</v>
      </c>
      <c r="U223" s="13">
        <f t="shared" si="22"/>
        <v>8</v>
      </c>
      <c r="V223" s="13">
        <f t="shared" si="23"/>
        <v>768</v>
      </c>
    </row>
    <row r="224" spans="1:22" ht="16.5" customHeight="1" x14ac:dyDescent="0.25">
      <c r="A224" s="1">
        <v>223</v>
      </c>
      <c r="B224" s="143"/>
      <c r="C224" s="100" t="s">
        <v>95</v>
      </c>
      <c r="D224" s="101">
        <v>0.50347222222222221</v>
      </c>
      <c r="E224" s="146"/>
      <c r="F224" s="136">
        <v>21</v>
      </c>
      <c r="G224" s="122">
        <v>3.4</v>
      </c>
      <c r="H224" s="104">
        <v>96</v>
      </c>
      <c r="I224" s="105"/>
      <c r="J224" s="1">
        <f t="shared" si="18"/>
        <v>2</v>
      </c>
      <c r="K224" s="8">
        <f t="shared" si="19"/>
        <v>0</v>
      </c>
      <c r="L224" s="8">
        <f t="shared" si="20"/>
        <v>0</v>
      </c>
      <c r="M224" s="7"/>
      <c r="N224" s="6">
        <f t="shared" si="21"/>
        <v>0</v>
      </c>
      <c r="U224" s="13">
        <f t="shared" si="22"/>
        <v>6.8</v>
      </c>
      <c r="V224" s="13">
        <f t="shared" si="23"/>
        <v>652.79999999999995</v>
      </c>
    </row>
    <row r="225" spans="1:22" ht="16.5" customHeight="1" x14ac:dyDescent="0.25">
      <c r="A225" s="1">
        <v>224</v>
      </c>
      <c r="B225" s="143"/>
      <c r="C225" s="100" t="s">
        <v>95</v>
      </c>
      <c r="D225" s="101">
        <v>0.59375</v>
      </c>
      <c r="E225" s="146"/>
      <c r="F225" s="136">
        <v>22</v>
      </c>
      <c r="G225" s="122">
        <v>4</v>
      </c>
      <c r="H225" s="104">
        <v>96</v>
      </c>
      <c r="I225" s="105"/>
      <c r="J225" s="1">
        <f t="shared" si="18"/>
        <v>2</v>
      </c>
      <c r="K225" s="8">
        <f t="shared" si="19"/>
        <v>0</v>
      </c>
      <c r="L225" s="8">
        <f t="shared" si="20"/>
        <v>0</v>
      </c>
      <c r="M225" s="7"/>
      <c r="N225" s="6">
        <f t="shared" si="21"/>
        <v>0</v>
      </c>
      <c r="U225" s="13">
        <f t="shared" si="22"/>
        <v>8</v>
      </c>
      <c r="V225" s="13">
        <f t="shared" si="23"/>
        <v>768</v>
      </c>
    </row>
    <row r="226" spans="1:22" ht="16.5" customHeight="1" x14ac:dyDescent="0.25">
      <c r="A226" s="1">
        <v>225</v>
      </c>
      <c r="B226" s="143"/>
      <c r="C226" s="100" t="s">
        <v>93</v>
      </c>
      <c r="D226" s="101">
        <v>0.375</v>
      </c>
      <c r="E226" s="146" t="s">
        <v>208</v>
      </c>
      <c r="F226" s="136">
        <v>8</v>
      </c>
      <c r="G226" s="122">
        <v>2.5</v>
      </c>
      <c r="H226" s="104">
        <v>96</v>
      </c>
      <c r="I226" s="105"/>
      <c r="J226" s="1">
        <f t="shared" si="18"/>
        <v>1</v>
      </c>
      <c r="K226" s="8">
        <f t="shared" si="19"/>
        <v>0</v>
      </c>
      <c r="L226" s="8">
        <f t="shared" si="20"/>
        <v>0</v>
      </c>
      <c r="M226" s="7"/>
      <c r="N226" s="6">
        <f t="shared" si="21"/>
        <v>0</v>
      </c>
      <c r="U226" s="13">
        <f t="shared" si="22"/>
        <v>2.5</v>
      </c>
      <c r="V226" s="13">
        <f t="shared" si="23"/>
        <v>240</v>
      </c>
    </row>
    <row r="227" spans="1:22" ht="16.5" customHeight="1" x14ac:dyDescent="0.25">
      <c r="A227" s="1">
        <v>226</v>
      </c>
      <c r="B227" s="143"/>
      <c r="C227" s="100" t="s">
        <v>95</v>
      </c>
      <c r="D227" s="101">
        <v>0.59027777777777779</v>
      </c>
      <c r="E227" s="146"/>
      <c r="F227" s="136">
        <v>8</v>
      </c>
      <c r="G227" s="122">
        <v>2.5</v>
      </c>
      <c r="H227" s="104">
        <v>96</v>
      </c>
      <c r="I227" s="105"/>
      <c r="J227" s="1">
        <f t="shared" si="18"/>
        <v>1</v>
      </c>
      <c r="K227" s="8">
        <f t="shared" si="19"/>
        <v>0</v>
      </c>
      <c r="L227" s="8">
        <f t="shared" si="20"/>
        <v>0</v>
      </c>
      <c r="M227" s="7"/>
      <c r="N227" s="6">
        <f t="shared" si="21"/>
        <v>0</v>
      </c>
      <c r="U227" s="13">
        <f t="shared" si="22"/>
        <v>2.5</v>
      </c>
      <c r="V227" s="13">
        <f t="shared" si="23"/>
        <v>240</v>
      </c>
    </row>
    <row r="228" spans="1:22" ht="16.5" customHeight="1" x14ac:dyDescent="0.25">
      <c r="A228" s="1">
        <v>227</v>
      </c>
      <c r="B228" s="141" t="s">
        <v>209</v>
      </c>
      <c r="C228" s="132" t="s">
        <v>93</v>
      </c>
      <c r="D228" s="131">
        <v>0.38194444444444442</v>
      </c>
      <c r="E228" s="141" t="s">
        <v>210</v>
      </c>
      <c r="F228" s="132">
        <v>6</v>
      </c>
      <c r="G228" s="132">
        <v>4</v>
      </c>
      <c r="H228" s="104">
        <v>96</v>
      </c>
      <c r="I228" s="105"/>
      <c r="J228" s="1">
        <f t="shared" si="18"/>
        <v>1</v>
      </c>
      <c r="K228" s="8">
        <f t="shared" si="19"/>
        <v>0</v>
      </c>
      <c r="L228" s="8">
        <f t="shared" si="20"/>
        <v>0</v>
      </c>
      <c r="M228" s="7"/>
      <c r="N228" s="6">
        <f t="shared" si="21"/>
        <v>0</v>
      </c>
      <c r="U228" s="13">
        <f t="shared" si="22"/>
        <v>4</v>
      </c>
      <c r="V228" s="13">
        <f t="shared" si="23"/>
        <v>384</v>
      </c>
    </row>
    <row r="229" spans="1:22" ht="16.5" customHeight="1" x14ac:dyDescent="0.25">
      <c r="A229" s="1">
        <v>228</v>
      </c>
      <c r="B229" s="141"/>
      <c r="C229" s="132" t="s">
        <v>95</v>
      </c>
      <c r="D229" s="131">
        <v>0.57638888888888895</v>
      </c>
      <c r="E229" s="141"/>
      <c r="F229" s="132">
        <v>3</v>
      </c>
      <c r="G229" s="132">
        <v>4</v>
      </c>
      <c r="H229" s="104">
        <v>96</v>
      </c>
      <c r="I229" s="105"/>
      <c r="J229" s="1">
        <f t="shared" si="18"/>
        <v>1</v>
      </c>
      <c r="K229" s="8">
        <f t="shared" si="19"/>
        <v>0</v>
      </c>
      <c r="L229" s="8">
        <f t="shared" si="20"/>
        <v>0</v>
      </c>
      <c r="M229" s="7"/>
      <c r="N229" s="6">
        <f t="shared" si="21"/>
        <v>0</v>
      </c>
      <c r="U229" s="13">
        <f t="shared" si="22"/>
        <v>4</v>
      </c>
      <c r="V229" s="13">
        <f t="shared" si="23"/>
        <v>384</v>
      </c>
    </row>
    <row r="230" spans="1:22" ht="16.5" customHeight="1" x14ac:dyDescent="0.25">
      <c r="A230" s="1">
        <v>229</v>
      </c>
      <c r="B230" s="141"/>
      <c r="C230" s="132" t="s">
        <v>95</v>
      </c>
      <c r="D230" s="131">
        <v>0.64583333333333337</v>
      </c>
      <c r="E230" s="141"/>
      <c r="F230" s="132">
        <v>3</v>
      </c>
      <c r="G230" s="132">
        <v>4</v>
      </c>
      <c r="H230" s="104">
        <v>96</v>
      </c>
      <c r="I230" s="105"/>
      <c r="J230" s="1">
        <f t="shared" si="18"/>
        <v>1</v>
      </c>
      <c r="K230" s="8">
        <f t="shared" si="19"/>
        <v>0</v>
      </c>
      <c r="L230" s="8">
        <f t="shared" si="20"/>
        <v>0</v>
      </c>
      <c r="M230" s="7"/>
      <c r="N230" s="6">
        <f t="shared" si="21"/>
        <v>0</v>
      </c>
      <c r="U230" s="13">
        <f t="shared" si="22"/>
        <v>4</v>
      </c>
      <c r="V230" s="13">
        <f t="shared" si="23"/>
        <v>384</v>
      </c>
    </row>
    <row r="231" spans="1:22" ht="16.5" customHeight="1" x14ac:dyDescent="0.25">
      <c r="A231" s="1">
        <v>230</v>
      </c>
      <c r="B231" s="141"/>
      <c r="C231" s="132" t="s">
        <v>93</v>
      </c>
      <c r="D231" s="131">
        <v>0.38194444444444442</v>
      </c>
      <c r="E231" s="141" t="s">
        <v>211</v>
      </c>
      <c r="F231" s="132">
        <v>5</v>
      </c>
      <c r="G231" s="132">
        <v>3.7</v>
      </c>
      <c r="H231" s="104">
        <v>96</v>
      </c>
      <c r="I231" s="105"/>
      <c r="J231" s="1">
        <f t="shared" si="18"/>
        <v>1</v>
      </c>
      <c r="K231" s="8">
        <f t="shared" si="19"/>
        <v>0</v>
      </c>
      <c r="L231" s="8">
        <f t="shared" si="20"/>
        <v>0</v>
      </c>
      <c r="M231" s="7"/>
      <c r="N231" s="6">
        <f t="shared" si="21"/>
        <v>0</v>
      </c>
      <c r="U231" s="13">
        <f t="shared" si="22"/>
        <v>3.7</v>
      </c>
      <c r="V231" s="13">
        <f t="shared" si="23"/>
        <v>355.20000000000005</v>
      </c>
    </row>
    <row r="232" spans="1:22" ht="16.5" customHeight="1" x14ac:dyDescent="0.25">
      <c r="A232" s="1">
        <v>231</v>
      </c>
      <c r="B232" s="141"/>
      <c r="C232" s="132" t="s">
        <v>95</v>
      </c>
      <c r="D232" s="131">
        <v>0.64583333333333337</v>
      </c>
      <c r="E232" s="141"/>
      <c r="F232" s="132">
        <v>5</v>
      </c>
      <c r="G232" s="132">
        <v>3.7</v>
      </c>
      <c r="H232" s="104">
        <v>96</v>
      </c>
      <c r="I232" s="105"/>
      <c r="J232" s="1">
        <f t="shared" si="18"/>
        <v>1</v>
      </c>
      <c r="K232" s="8">
        <f t="shared" si="19"/>
        <v>0</v>
      </c>
      <c r="L232" s="8">
        <f t="shared" si="20"/>
        <v>0</v>
      </c>
      <c r="M232" s="7"/>
      <c r="N232" s="6">
        <f t="shared" si="21"/>
        <v>0</v>
      </c>
      <c r="U232" s="13">
        <f t="shared" si="22"/>
        <v>3.7</v>
      </c>
      <c r="V232" s="13">
        <f t="shared" si="23"/>
        <v>355.20000000000005</v>
      </c>
    </row>
    <row r="233" spans="1:22" ht="16.5" customHeight="1" x14ac:dyDescent="0.25">
      <c r="A233" s="1">
        <v>232</v>
      </c>
      <c r="B233" s="141"/>
      <c r="C233" s="132" t="s">
        <v>93</v>
      </c>
      <c r="D233" s="131">
        <v>0.38194444444444442</v>
      </c>
      <c r="E233" s="141" t="s">
        <v>212</v>
      </c>
      <c r="F233" s="132">
        <v>7</v>
      </c>
      <c r="G233" s="132">
        <v>2.1</v>
      </c>
      <c r="H233" s="104">
        <v>96</v>
      </c>
      <c r="I233" s="105"/>
      <c r="J233" s="1">
        <f t="shared" si="18"/>
        <v>1</v>
      </c>
      <c r="K233" s="8">
        <f t="shared" si="19"/>
        <v>0</v>
      </c>
      <c r="L233" s="8">
        <f t="shared" si="20"/>
        <v>0</v>
      </c>
      <c r="M233" s="7"/>
      <c r="N233" s="6">
        <f t="shared" si="21"/>
        <v>0</v>
      </c>
      <c r="U233" s="13">
        <f t="shared" si="22"/>
        <v>2.1</v>
      </c>
      <c r="V233" s="13">
        <f t="shared" si="23"/>
        <v>201.60000000000002</v>
      </c>
    </row>
    <row r="234" spans="1:22" ht="16.5" customHeight="1" x14ac:dyDescent="0.25">
      <c r="A234" s="1">
        <v>233</v>
      </c>
      <c r="B234" s="141"/>
      <c r="C234" s="132" t="s">
        <v>95</v>
      </c>
      <c r="D234" s="131">
        <v>0.57638888888888895</v>
      </c>
      <c r="E234" s="141"/>
      <c r="F234" s="132">
        <v>4</v>
      </c>
      <c r="G234" s="132">
        <v>2.1</v>
      </c>
      <c r="H234" s="104">
        <v>96</v>
      </c>
      <c r="I234" s="105"/>
      <c r="J234" s="1">
        <f t="shared" si="18"/>
        <v>1</v>
      </c>
      <c r="K234" s="8">
        <f t="shared" si="19"/>
        <v>0</v>
      </c>
      <c r="L234" s="8">
        <f t="shared" si="20"/>
        <v>0</v>
      </c>
      <c r="M234" s="7"/>
      <c r="N234" s="6">
        <f t="shared" si="21"/>
        <v>0</v>
      </c>
      <c r="U234" s="13">
        <f t="shared" si="22"/>
        <v>2.1</v>
      </c>
      <c r="V234" s="13">
        <f t="shared" si="23"/>
        <v>201.60000000000002</v>
      </c>
    </row>
    <row r="235" spans="1:22" ht="16.5" customHeight="1" x14ac:dyDescent="0.25">
      <c r="A235" s="1">
        <v>234</v>
      </c>
      <c r="B235" s="141"/>
      <c r="C235" s="132" t="s">
        <v>95</v>
      </c>
      <c r="D235" s="131">
        <v>0.64583333333333337</v>
      </c>
      <c r="E235" s="141"/>
      <c r="F235" s="132">
        <v>3</v>
      </c>
      <c r="G235" s="132">
        <v>2.1</v>
      </c>
      <c r="H235" s="104">
        <v>96</v>
      </c>
      <c r="I235" s="105"/>
      <c r="J235" s="1">
        <f t="shared" si="18"/>
        <v>1</v>
      </c>
      <c r="K235" s="8">
        <f t="shared" si="19"/>
        <v>0</v>
      </c>
      <c r="L235" s="8">
        <f t="shared" si="20"/>
        <v>0</v>
      </c>
      <c r="M235" s="7"/>
      <c r="N235" s="6">
        <f t="shared" si="21"/>
        <v>0</v>
      </c>
      <c r="U235" s="13">
        <f t="shared" si="22"/>
        <v>2.1</v>
      </c>
      <c r="V235" s="13">
        <f t="shared" si="23"/>
        <v>201.60000000000002</v>
      </c>
    </row>
    <row r="236" spans="1:22" ht="16.5" customHeight="1" x14ac:dyDescent="0.25">
      <c r="A236" s="1">
        <v>235</v>
      </c>
      <c r="B236" s="141"/>
      <c r="C236" s="132" t="s">
        <v>93</v>
      </c>
      <c r="D236" s="131">
        <v>0.3923611111111111</v>
      </c>
      <c r="E236" s="141" t="s">
        <v>213</v>
      </c>
      <c r="F236" s="132">
        <v>10</v>
      </c>
      <c r="G236" s="132">
        <v>1.7</v>
      </c>
      <c r="H236" s="104">
        <v>96</v>
      </c>
      <c r="I236" s="105"/>
      <c r="J236" s="1">
        <f t="shared" si="18"/>
        <v>1</v>
      </c>
      <c r="K236" s="8">
        <f t="shared" si="19"/>
        <v>0</v>
      </c>
      <c r="L236" s="8">
        <f t="shared" si="20"/>
        <v>0</v>
      </c>
      <c r="M236" s="7"/>
      <c r="N236" s="6">
        <f t="shared" si="21"/>
        <v>0</v>
      </c>
      <c r="U236" s="13">
        <f t="shared" si="22"/>
        <v>1.7</v>
      </c>
      <c r="V236" s="13">
        <f t="shared" si="23"/>
        <v>163.19999999999999</v>
      </c>
    </row>
    <row r="237" spans="1:22" ht="16.5" customHeight="1" x14ac:dyDescent="0.25">
      <c r="A237" s="1">
        <v>236</v>
      </c>
      <c r="B237" s="141"/>
      <c r="C237" s="132" t="s">
        <v>95</v>
      </c>
      <c r="D237" s="131">
        <v>0.57638888888888895</v>
      </c>
      <c r="E237" s="141"/>
      <c r="F237" s="132">
        <v>3</v>
      </c>
      <c r="G237" s="132">
        <v>1.7</v>
      </c>
      <c r="H237" s="104">
        <v>96</v>
      </c>
      <c r="I237" s="105"/>
      <c r="J237" s="1">
        <f t="shared" si="18"/>
        <v>1</v>
      </c>
      <c r="K237" s="8">
        <f t="shared" si="19"/>
        <v>0</v>
      </c>
      <c r="L237" s="8">
        <f t="shared" si="20"/>
        <v>0</v>
      </c>
      <c r="M237" s="7"/>
      <c r="N237" s="6">
        <f t="shared" si="21"/>
        <v>0</v>
      </c>
      <c r="U237" s="13">
        <f t="shared" si="22"/>
        <v>1.7</v>
      </c>
      <c r="V237" s="13">
        <f t="shared" si="23"/>
        <v>163.19999999999999</v>
      </c>
    </row>
    <row r="238" spans="1:22" ht="16.5" customHeight="1" x14ac:dyDescent="0.25">
      <c r="A238" s="1">
        <v>237</v>
      </c>
      <c r="B238" s="141"/>
      <c r="C238" s="132" t="s">
        <v>95</v>
      </c>
      <c r="D238" s="131">
        <v>0.64583333333333337</v>
      </c>
      <c r="E238" s="141"/>
      <c r="F238" s="132">
        <v>7</v>
      </c>
      <c r="G238" s="132">
        <v>1.7</v>
      </c>
      <c r="H238" s="104">
        <v>96</v>
      </c>
      <c r="I238" s="105"/>
      <c r="J238" s="1">
        <f t="shared" si="18"/>
        <v>1</v>
      </c>
      <c r="K238" s="8">
        <f t="shared" si="19"/>
        <v>0</v>
      </c>
      <c r="L238" s="8">
        <f t="shared" si="20"/>
        <v>0</v>
      </c>
      <c r="M238" s="7"/>
      <c r="N238" s="6">
        <f t="shared" si="21"/>
        <v>0</v>
      </c>
      <c r="U238" s="13">
        <f t="shared" si="22"/>
        <v>1.7</v>
      </c>
      <c r="V238" s="13">
        <f t="shared" si="23"/>
        <v>163.19999999999999</v>
      </c>
    </row>
    <row r="239" spans="1:22" ht="16.5" customHeight="1" x14ac:dyDescent="0.25">
      <c r="A239" s="1">
        <v>238</v>
      </c>
      <c r="B239" s="141" t="s">
        <v>214</v>
      </c>
      <c r="C239" s="111" t="s">
        <v>93</v>
      </c>
      <c r="D239" s="112">
        <v>0.375</v>
      </c>
      <c r="E239" s="145" t="s">
        <v>215</v>
      </c>
      <c r="F239" s="113">
        <v>17</v>
      </c>
      <c r="G239" s="113">
        <v>4</v>
      </c>
      <c r="H239" s="104">
        <v>96</v>
      </c>
      <c r="I239" s="105"/>
      <c r="J239" s="1">
        <f t="shared" si="18"/>
        <v>1</v>
      </c>
      <c r="K239" s="8">
        <f t="shared" si="19"/>
        <v>0</v>
      </c>
      <c r="L239" s="8">
        <f t="shared" si="20"/>
        <v>0</v>
      </c>
      <c r="M239" s="7"/>
      <c r="N239" s="6">
        <f t="shared" si="21"/>
        <v>0</v>
      </c>
      <c r="U239" s="13">
        <f t="shared" si="22"/>
        <v>4</v>
      </c>
      <c r="V239" s="13">
        <f t="shared" si="23"/>
        <v>384</v>
      </c>
    </row>
    <row r="240" spans="1:22" ht="16.5" customHeight="1" x14ac:dyDescent="0.25">
      <c r="A240" s="1">
        <v>239</v>
      </c>
      <c r="B240" s="141"/>
      <c r="C240" s="111" t="s">
        <v>95</v>
      </c>
      <c r="D240" s="112" t="s">
        <v>216</v>
      </c>
      <c r="E240" s="145"/>
      <c r="F240" s="113">
        <v>17</v>
      </c>
      <c r="G240" s="113">
        <v>4</v>
      </c>
      <c r="H240" s="104">
        <v>96</v>
      </c>
      <c r="I240" s="105"/>
      <c r="J240" s="1">
        <f t="shared" si="18"/>
        <v>1</v>
      </c>
      <c r="K240" s="8">
        <f t="shared" si="19"/>
        <v>0</v>
      </c>
      <c r="L240" s="8">
        <f t="shared" si="20"/>
        <v>0</v>
      </c>
      <c r="M240" s="7"/>
      <c r="N240" s="6">
        <f t="shared" si="21"/>
        <v>0</v>
      </c>
      <c r="U240" s="13">
        <f t="shared" si="22"/>
        <v>4</v>
      </c>
      <c r="V240" s="13">
        <f t="shared" si="23"/>
        <v>384</v>
      </c>
    </row>
    <row r="241" spans="1:22" ht="16.5" customHeight="1" x14ac:dyDescent="0.25">
      <c r="A241" s="1">
        <v>240</v>
      </c>
      <c r="B241" s="141"/>
      <c r="C241" s="111" t="s">
        <v>93</v>
      </c>
      <c r="D241" s="112">
        <v>0.375</v>
      </c>
      <c r="E241" s="145" t="s">
        <v>217</v>
      </c>
      <c r="F241" s="113">
        <v>15</v>
      </c>
      <c r="G241" s="113">
        <v>2</v>
      </c>
      <c r="H241" s="104">
        <v>96</v>
      </c>
      <c r="I241" s="105"/>
      <c r="J241" s="1">
        <f t="shared" si="18"/>
        <v>1</v>
      </c>
      <c r="K241" s="8">
        <f t="shared" si="19"/>
        <v>0</v>
      </c>
      <c r="L241" s="8">
        <f t="shared" si="20"/>
        <v>0</v>
      </c>
      <c r="M241" s="7"/>
      <c r="N241" s="6">
        <f t="shared" si="21"/>
        <v>0</v>
      </c>
      <c r="U241" s="13">
        <f t="shared" si="22"/>
        <v>2</v>
      </c>
      <c r="V241" s="13">
        <f t="shared" si="23"/>
        <v>192</v>
      </c>
    </row>
    <row r="242" spans="1:22" ht="16.5" customHeight="1" x14ac:dyDescent="0.25">
      <c r="A242" s="1">
        <v>241</v>
      </c>
      <c r="B242" s="141"/>
      <c r="C242" s="111" t="s">
        <v>95</v>
      </c>
      <c r="D242" s="112" t="s">
        <v>216</v>
      </c>
      <c r="E242" s="145"/>
      <c r="F242" s="113">
        <v>15</v>
      </c>
      <c r="G242" s="113">
        <v>2</v>
      </c>
      <c r="H242" s="104">
        <v>96</v>
      </c>
      <c r="I242" s="105"/>
      <c r="J242" s="1">
        <f t="shared" si="18"/>
        <v>1</v>
      </c>
      <c r="K242" s="8">
        <f t="shared" si="19"/>
        <v>0</v>
      </c>
      <c r="L242" s="8">
        <f t="shared" si="20"/>
        <v>0</v>
      </c>
      <c r="M242" s="7"/>
      <c r="N242" s="6">
        <f t="shared" si="21"/>
        <v>0</v>
      </c>
      <c r="U242" s="13">
        <f t="shared" si="22"/>
        <v>2</v>
      </c>
      <c r="V242" s="13">
        <f t="shared" si="23"/>
        <v>192</v>
      </c>
    </row>
    <row r="243" spans="1:22" ht="16.5" customHeight="1" x14ac:dyDescent="0.25">
      <c r="A243" s="1">
        <v>242</v>
      </c>
      <c r="B243" s="141"/>
      <c r="C243" s="111" t="s">
        <v>93</v>
      </c>
      <c r="D243" s="112">
        <v>0.375</v>
      </c>
      <c r="E243" s="145" t="s">
        <v>218</v>
      </c>
      <c r="F243" s="113">
        <v>17</v>
      </c>
      <c r="G243" s="113">
        <v>3.5</v>
      </c>
      <c r="H243" s="104">
        <v>96</v>
      </c>
      <c r="I243" s="105"/>
      <c r="J243" s="1">
        <f t="shared" si="18"/>
        <v>1</v>
      </c>
      <c r="K243" s="8">
        <f t="shared" si="19"/>
        <v>0</v>
      </c>
      <c r="L243" s="8">
        <f t="shared" si="20"/>
        <v>0</v>
      </c>
      <c r="M243" s="7"/>
      <c r="N243" s="6">
        <f t="shared" si="21"/>
        <v>0</v>
      </c>
      <c r="U243" s="13">
        <f t="shared" si="22"/>
        <v>3.5</v>
      </c>
      <c r="V243" s="13">
        <f t="shared" si="23"/>
        <v>336</v>
      </c>
    </row>
    <row r="244" spans="1:22" ht="16.5" customHeight="1" x14ac:dyDescent="0.25">
      <c r="A244" s="1">
        <v>243</v>
      </c>
      <c r="B244" s="141"/>
      <c r="C244" s="111" t="s">
        <v>95</v>
      </c>
      <c r="D244" s="112">
        <v>0.53472222222222221</v>
      </c>
      <c r="E244" s="145"/>
      <c r="F244" s="113">
        <v>10</v>
      </c>
      <c r="G244" s="113">
        <v>3.5</v>
      </c>
      <c r="H244" s="104">
        <v>96</v>
      </c>
      <c r="I244" s="105"/>
      <c r="J244" s="1">
        <f t="shared" si="18"/>
        <v>1</v>
      </c>
      <c r="K244" s="8">
        <f t="shared" si="19"/>
        <v>0</v>
      </c>
      <c r="L244" s="8">
        <f t="shared" si="20"/>
        <v>0</v>
      </c>
      <c r="M244" s="7"/>
      <c r="N244" s="6">
        <f t="shared" si="21"/>
        <v>0</v>
      </c>
      <c r="U244" s="13">
        <f t="shared" si="22"/>
        <v>3.5</v>
      </c>
      <c r="V244" s="13">
        <f t="shared" si="23"/>
        <v>336</v>
      </c>
    </row>
    <row r="245" spans="1:22" ht="16.5" customHeight="1" x14ac:dyDescent="0.25">
      <c r="A245" s="1">
        <v>244</v>
      </c>
      <c r="B245" s="141"/>
      <c r="C245" s="111" t="s">
        <v>95</v>
      </c>
      <c r="D245" s="112" t="s">
        <v>216</v>
      </c>
      <c r="E245" s="145"/>
      <c r="F245" s="113">
        <v>7</v>
      </c>
      <c r="G245" s="113">
        <v>3.5</v>
      </c>
      <c r="H245" s="104">
        <v>96</v>
      </c>
      <c r="I245" s="105"/>
      <c r="J245" s="1">
        <f t="shared" si="18"/>
        <v>1</v>
      </c>
      <c r="K245" s="8">
        <f t="shared" si="19"/>
        <v>0</v>
      </c>
      <c r="L245" s="8">
        <f t="shared" si="20"/>
        <v>0</v>
      </c>
      <c r="M245" s="7"/>
      <c r="N245" s="6">
        <f t="shared" si="21"/>
        <v>0</v>
      </c>
      <c r="U245" s="13">
        <f t="shared" si="22"/>
        <v>3.5</v>
      </c>
      <c r="V245" s="13">
        <f t="shared" si="23"/>
        <v>336</v>
      </c>
    </row>
    <row r="246" spans="1:22" ht="16.5" customHeight="1" x14ac:dyDescent="0.25">
      <c r="A246" s="1">
        <v>245</v>
      </c>
      <c r="B246" s="143" t="s">
        <v>219</v>
      </c>
      <c r="C246" s="100" t="s">
        <v>93</v>
      </c>
      <c r="D246" s="101">
        <v>0.375</v>
      </c>
      <c r="E246" s="143" t="s">
        <v>220</v>
      </c>
      <c r="F246" s="136">
        <v>12</v>
      </c>
      <c r="G246" s="122">
        <v>2.5</v>
      </c>
      <c r="H246" s="104">
        <v>96</v>
      </c>
      <c r="I246" s="105"/>
      <c r="J246" s="1">
        <f t="shared" si="18"/>
        <v>1</v>
      </c>
      <c r="K246" s="8">
        <f t="shared" si="19"/>
        <v>0</v>
      </c>
      <c r="L246" s="8">
        <f t="shared" si="20"/>
        <v>0</v>
      </c>
      <c r="M246" s="7"/>
      <c r="N246" s="6">
        <f t="shared" si="21"/>
        <v>0</v>
      </c>
      <c r="U246" s="13">
        <f t="shared" si="22"/>
        <v>2.5</v>
      </c>
      <c r="V246" s="13">
        <f t="shared" si="23"/>
        <v>240</v>
      </c>
    </row>
    <row r="247" spans="1:22" ht="16.5" customHeight="1" x14ac:dyDescent="0.25">
      <c r="A247" s="1">
        <v>246</v>
      </c>
      <c r="B247" s="143"/>
      <c r="C247" s="100" t="s">
        <v>95</v>
      </c>
      <c r="D247" s="101">
        <v>0.52083333333333337</v>
      </c>
      <c r="E247" s="143"/>
      <c r="F247" s="136">
        <v>1</v>
      </c>
      <c r="G247" s="122">
        <v>2.5</v>
      </c>
      <c r="H247" s="104">
        <v>96</v>
      </c>
      <c r="I247" s="105"/>
      <c r="J247" s="1">
        <f t="shared" si="18"/>
        <v>1</v>
      </c>
      <c r="K247" s="8">
        <f t="shared" si="19"/>
        <v>0</v>
      </c>
      <c r="L247" s="8">
        <f t="shared" si="20"/>
        <v>0</v>
      </c>
      <c r="M247" s="7"/>
      <c r="N247" s="6">
        <f t="shared" si="21"/>
        <v>0</v>
      </c>
      <c r="U247" s="13">
        <f t="shared" si="22"/>
        <v>2.5</v>
      </c>
      <c r="V247" s="13">
        <f t="shared" si="23"/>
        <v>240</v>
      </c>
    </row>
    <row r="248" spans="1:22" ht="16.5" customHeight="1" x14ac:dyDescent="0.25">
      <c r="A248" s="1">
        <v>247</v>
      </c>
      <c r="B248" s="143"/>
      <c r="C248" s="100" t="s">
        <v>95</v>
      </c>
      <c r="D248" s="101">
        <v>0.60416666666666663</v>
      </c>
      <c r="E248" s="143"/>
      <c r="F248" s="136">
        <v>11</v>
      </c>
      <c r="G248" s="122">
        <v>2.5</v>
      </c>
      <c r="H248" s="104">
        <v>96</v>
      </c>
      <c r="I248" s="105"/>
      <c r="J248" s="1">
        <f t="shared" si="18"/>
        <v>1</v>
      </c>
      <c r="K248" s="8">
        <f t="shared" si="19"/>
        <v>0</v>
      </c>
      <c r="L248" s="8">
        <f t="shared" si="20"/>
        <v>0</v>
      </c>
      <c r="M248" s="7"/>
      <c r="N248" s="6">
        <f t="shared" si="21"/>
        <v>0</v>
      </c>
      <c r="U248" s="13">
        <f t="shared" si="22"/>
        <v>2.5</v>
      </c>
      <c r="V248" s="13">
        <f t="shared" si="23"/>
        <v>240</v>
      </c>
    </row>
    <row r="249" spans="1:22" ht="16.5" customHeight="1" x14ac:dyDescent="0.25">
      <c r="A249" s="1">
        <v>248</v>
      </c>
      <c r="B249" s="143"/>
      <c r="C249" s="100" t="s">
        <v>93</v>
      </c>
      <c r="D249" s="101">
        <v>0.38541666666666669</v>
      </c>
      <c r="E249" s="143" t="s">
        <v>221</v>
      </c>
      <c r="F249" s="136">
        <v>2</v>
      </c>
      <c r="G249" s="122">
        <v>2.5</v>
      </c>
      <c r="H249" s="104">
        <v>96</v>
      </c>
      <c r="I249" s="105"/>
      <c r="J249" s="1">
        <f t="shared" si="18"/>
        <v>1</v>
      </c>
      <c r="K249" s="8">
        <f t="shared" si="19"/>
        <v>0</v>
      </c>
      <c r="L249" s="8">
        <f t="shared" si="20"/>
        <v>0</v>
      </c>
      <c r="M249" s="7"/>
      <c r="N249" s="6">
        <f t="shared" si="21"/>
        <v>0</v>
      </c>
      <c r="U249" s="13">
        <f t="shared" si="22"/>
        <v>2.5</v>
      </c>
      <c r="V249" s="13">
        <f t="shared" si="23"/>
        <v>240</v>
      </c>
    </row>
    <row r="250" spans="1:22" ht="16.5" customHeight="1" x14ac:dyDescent="0.25">
      <c r="A250" s="1">
        <v>249</v>
      </c>
      <c r="B250" s="143"/>
      <c r="C250" s="100" t="s">
        <v>95</v>
      </c>
      <c r="D250" s="101">
        <v>0.63888888888888895</v>
      </c>
      <c r="E250" s="143"/>
      <c r="F250" s="136">
        <v>2</v>
      </c>
      <c r="G250" s="122">
        <v>2.5</v>
      </c>
      <c r="H250" s="104">
        <v>96</v>
      </c>
      <c r="I250" s="105"/>
      <c r="J250" s="1">
        <f t="shared" si="18"/>
        <v>1</v>
      </c>
      <c r="K250" s="8">
        <f t="shared" si="19"/>
        <v>0</v>
      </c>
      <c r="L250" s="8">
        <f t="shared" si="20"/>
        <v>0</v>
      </c>
      <c r="M250" s="7"/>
      <c r="N250" s="6">
        <f t="shared" si="21"/>
        <v>0</v>
      </c>
      <c r="U250" s="13">
        <f t="shared" si="22"/>
        <v>2.5</v>
      </c>
      <c r="V250" s="13">
        <f t="shared" si="23"/>
        <v>240</v>
      </c>
    </row>
    <row r="251" spans="1:22" ht="16.5" customHeight="1" x14ac:dyDescent="0.25">
      <c r="A251" s="1">
        <v>250</v>
      </c>
      <c r="B251" s="143"/>
      <c r="C251" s="100" t="s">
        <v>93</v>
      </c>
      <c r="D251" s="101">
        <v>0.3888888888888889</v>
      </c>
      <c r="E251" s="143" t="s">
        <v>222</v>
      </c>
      <c r="F251" s="136">
        <v>9</v>
      </c>
      <c r="G251" s="122">
        <v>3.1</v>
      </c>
      <c r="H251" s="104">
        <v>96</v>
      </c>
      <c r="I251" s="105"/>
      <c r="J251" s="1">
        <f t="shared" si="18"/>
        <v>1</v>
      </c>
      <c r="K251" s="8">
        <f t="shared" si="19"/>
        <v>0</v>
      </c>
      <c r="L251" s="8">
        <f t="shared" si="20"/>
        <v>0</v>
      </c>
      <c r="M251" s="7"/>
      <c r="N251" s="6">
        <f t="shared" si="21"/>
        <v>0</v>
      </c>
      <c r="U251" s="13">
        <f t="shared" si="22"/>
        <v>3.1</v>
      </c>
      <c r="V251" s="13">
        <f t="shared" si="23"/>
        <v>297.60000000000002</v>
      </c>
    </row>
    <row r="252" spans="1:22" ht="16.5" customHeight="1" x14ac:dyDescent="0.25">
      <c r="A252" s="1">
        <v>251</v>
      </c>
      <c r="B252" s="143"/>
      <c r="C252" s="100" t="s">
        <v>95</v>
      </c>
      <c r="D252" s="101">
        <v>0.63888888888888895</v>
      </c>
      <c r="E252" s="143"/>
      <c r="F252" s="136">
        <v>9</v>
      </c>
      <c r="G252" s="122">
        <v>3.1</v>
      </c>
      <c r="H252" s="104">
        <v>96</v>
      </c>
      <c r="I252" s="105"/>
      <c r="J252" s="1">
        <f t="shared" si="18"/>
        <v>1</v>
      </c>
      <c r="K252" s="8">
        <f t="shared" si="19"/>
        <v>0</v>
      </c>
      <c r="L252" s="8">
        <f t="shared" si="20"/>
        <v>0</v>
      </c>
      <c r="M252" s="7"/>
      <c r="N252" s="6">
        <f t="shared" si="21"/>
        <v>0</v>
      </c>
      <c r="U252" s="13">
        <f t="shared" si="22"/>
        <v>3.1</v>
      </c>
      <c r="V252" s="13">
        <f t="shared" si="23"/>
        <v>297.60000000000002</v>
      </c>
    </row>
    <row r="253" spans="1:22" ht="16.5" customHeight="1" x14ac:dyDescent="0.25">
      <c r="A253" s="1">
        <v>252</v>
      </c>
      <c r="B253" s="143"/>
      <c r="C253" s="100" t="s">
        <v>93</v>
      </c>
      <c r="D253" s="101">
        <v>0.3888888888888889</v>
      </c>
      <c r="E253" s="143" t="s">
        <v>223</v>
      </c>
      <c r="F253" s="136">
        <v>2</v>
      </c>
      <c r="G253" s="122">
        <v>3</v>
      </c>
      <c r="H253" s="104">
        <v>96</v>
      </c>
      <c r="I253" s="105"/>
      <c r="J253" s="1">
        <f t="shared" si="18"/>
        <v>1</v>
      </c>
      <c r="K253" s="8">
        <f t="shared" si="19"/>
        <v>0</v>
      </c>
      <c r="L253" s="8">
        <f t="shared" si="20"/>
        <v>0</v>
      </c>
      <c r="M253" s="7"/>
      <c r="N253" s="6">
        <f t="shared" si="21"/>
        <v>0</v>
      </c>
      <c r="U253" s="13">
        <f t="shared" si="22"/>
        <v>3</v>
      </c>
      <c r="V253" s="13">
        <f t="shared" si="23"/>
        <v>288</v>
      </c>
    </row>
    <row r="254" spans="1:22" ht="16.5" customHeight="1" x14ac:dyDescent="0.25">
      <c r="A254" s="1">
        <v>253</v>
      </c>
      <c r="B254" s="143"/>
      <c r="C254" s="100" t="s">
        <v>95</v>
      </c>
      <c r="D254" s="101">
        <v>0.63888888888888895</v>
      </c>
      <c r="E254" s="143"/>
      <c r="F254" s="136">
        <v>2</v>
      </c>
      <c r="G254" s="122">
        <v>3</v>
      </c>
      <c r="H254" s="104">
        <v>96</v>
      </c>
      <c r="I254" s="105"/>
      <c r="J254" s="1">
        <f t="shared" ref="J254:J317" si="24">ROUNDUP(F254/20,0)</f>
        <v>1</v>
      </c>
      <c r="K254" s="8">
        <f t="shared" ref="K254:K317" si="25">$P$3*J254*G254</f>
        <v>0</v>
      </c>
      <c r="L254" s="8">
        <f t="shared" ref="L254:L317" si="26">$P$3*J254*G254*H254</f>
        <v>0</v>
      </c>
      <c r="M254" s="7"/>
      <c r="N254" s="6">
        <f t="shared" ref="N254:N317" si="27">IFERROR(K254/M254,0)</f>
        <v>0</v>
      </c>
      <c r="U254" s="13">
        <f t="shared" si="22"/>
        <v>3</v>
      </c>
      <c r="V254" s="13">
        <f t="shared" si="23"/>
        <v>288</v>
      </c>
    </row>
    <row r="255" spans="1:22" ht="16.5" customHeight="1" x14ac:dyDescent="0.25">
      <c r="A255" s="1">
        <v>254</v>
      </c>
      <c r="B255" s="143" t="s">
        <v>224</v>
      </c>
      <c r="C255" s="100" t="s">
        <v>93</v>
      </c>
      <c r="D255" s="101">
        <v>0.375</v>
      </c>
      <c r="E255" s="143" t="s">
        <v>225</v>
      </c>
      <c r="F255" s="136">
        <v>7</v>
      </c>
      <c r="G255" s="122">
        <v>2.5</v>
      </c>
      <c r="H255" s="104">
        <v>96</v>
      </c>
      <c r="I255" s="105"/>
      <c r="J255" s="1">
        <f t="shared" si="24"/>
        <v>1</v>
      </c>
      <c r="K255" s="8">
        <f t="shared" si="25"/>
        <v>0</v>
      </c>
      <c r="L255" s="8">
        <f t="shared" si="26"/>
        <v>0</v>
      </c>
      <c r="M255" s="7"/>
      <c r="N255" s="6">
        <f t="shared" si="27"/>
        <v>0</v>
      </c>
      <c r="U255" s="13">
        <f t="shared" si="22"/>
        <v>2.5</v>
      </c>
      <c r="V255" s="13">
        <f t="shared" si="23"/>
        <v>240</v>
      </c>
    </row>
    <row r="256" spans="1:22" ht="16.5" customHeight="1" x14ac:dyDescent="0.25">
      <c r="A256" s="1">
        <v>255</v>
      </c>
      <c r="B256" s="143"/>
      <c r="C256" s="100" t="s">
        <v>95</v>
      </c>
      <c r="D256" s="101">
        <v>0.51388888888888895</v>
      </c>
      <c r="E256" s="143"/>
      <c r="F256" s="136">
        <v>3</v>
      </c>
      <c r="G256" s="122">
        <v>2.5</v>
      </c>
      <c r="H256" s="104">
        <v>96</v>
      </c>
      <c r="I256" s="105"/>
      <c r="J256" s="1">
        <f t="shared" si="24"/>
        <v>1</v>
      </c>
      <c r="K256" s="8">
        <f t="shared" si="25"/>
        <v>0</v>
      </c>
      <c r="L256" s="8">
        <f t="shared" si="26"/>
        <v>0</v>
      </c>
      <c r="M256" s="7"/>
      <c r="N256" s="6">
        <f t="shared" si="27"/>
        <v>0</v>
      </c>
      <c r="U256" s="13">
        <f t="shared" si="22"/>
        <v>2.5</v>
      </c>
      <c r="V256" s="13">
        <f t="shared" si="23"/>
        <v>240</v>
      </c>
    </row>
    <row r="257" spans="1:22" ht="16.5" customHeight="1" x14ac:dyDescent="0.25">
      <c r="A257" s="1">
        <v>256</v>
      </c>
      <c r="B257" s="143"/>
      <c r="C257" s="100" t="s">
        <v>95</v>
      </c>
      <c r="D257" s="101">
        <v>0.60763888888888895</v>
      </c>
      <c r="E257" s="143"/>
      <c r="F257" s="136">
        <v>4</v>
      </c>
      <c r="G257" s="122">
        <v>2.5</v>
      </c>
      <c r="H257" s="104">
        <v>96</v>
      </c>
      <c r="I257" s="105"/>
      <c r="J257" s="1">
        <f t="shared" si="24"/>
        <v>1</v>
      </c>
      <c r="K257" s="8">
        <f t="shared" si="25"/>
        <v>0</v>
      </c>
      <c r="L257" s="8">
        <f t="shared" si="26"/>
        <v>0</v>
      </c>
      <c r="M257" s="7"/>
      <c r="N257" s="6">
        <f t="shared" si="27"/>
        <v>0</v>
      </c>
      <c r="U257" s="13">
        <f t="shared" si="22"/>
        <v>2.5</v>
      </c>
      <c r="V257" s="13">
        <f t="shared" si="23"/>
        <v>240</v>
      </c>
    </row>
    <row r="258" spans="1:22" ht="16.5" customHeight="1" x14ac:dyDescent="0.25">
      <c r="A258" s="1">
        <v>257</v>
      </c>
      <c r="B258" s="143"/>
      <c r="C258" s="100" t="s">
        <v>93</v>
      </c>
      <c r="D258" s="101">
        <v>0.375</v>
      </c>
      <c r="E258" s="146" t="s">
        <v>226</v>
      </c>
      <c r="F258" s="136">
        <v>10</v>
      </c>
      <c r="G258" s="122">
        <v>2</v>
      </c>
      <c r="H258" s="104">
        <v>96</v>
      </c>
      <c r="I258" s="105"/>
      <c r="J258" s="1">
        <f t="shared" si="24"/>
        <v>1</v>
      </c>
      <c r="K258" s="8">
        <f t="shared" si="25"/>
        <v>0</v>
      </c>
      <c r="L258" s="8">
        <f t="shared" si="26"/>
        <v>0</v>
      </c>
      <c r="M258" s="7"/>
      <c r="N258" s="6">
        <f t="shared" si="27"/>
        <v>0</v>
      </c>
      <c r="U258" s="13">
        <f t="shared" si="22"/>
        <v>2</v>
      </c>
      <c r="V258" s="13">
        <f t="shared" si="23"/>
        <v>192</v>
      </c>
    </row>
    <row r="259" spans="1:22" ht="16.5" customHeight="1" x14ac:dyDescent="0.25">
      <c r="A259" s="1">
        <v>258</v>
      </c>
      <c r="B259" s="143"/>
      <c r="C259" s="100" t="s">
        <v>95</v>
      </c>
      <c r="D259" s="101">
        <v>0.51388888888888895</v>
      </c>
      <c r="E259" s="146"/>
      <c r="F259" s="136">
        <v>4</v>
      </c>
      <c r="G259" s="122">
        <v>2</v>
      </c>
      <c r="H259" s="104">
        <v>96</v>
      </c>
      <c r="I259" s="114"/>
      <c r="J259" s="1">
        <f t="shared" si="24"/>
        <v>1</v>
      </c>
      <c r="K259" s="8">
        <f t="shared" si="25"/>
        <v>0</v>
      </c>
      <c r="L259" s="8">
        <f t="shared" si="26"/>
        <v>0</v>
      </c>
      <c r="M259" s="7"/>
      <c r="N259" s="6">
        <f t="shared" si="27"/>
        <v>0</v>
      </c>
      <c r="U259" s="13">
        <f t="shared" ref="U259:U322" si="28">IFERROR(G259*J259,0)</f>
        <v>2</v>
      </c>
      <c r="V259" s="13">
        <f t="shared" ref="V259:V322" si="29">IFERROR(U259*H259,0)</f>
        <v>192</v>
      </c>
    </row>
    <row r="260" spans="1:22" ht="16.5" customHeight="1" x14ac:dyDescent="0.25">
      <c r="A260" s="1">
        <v>259</v>
      </c>
      <c r="B260" s="143"/>
      <c r="C260" s="100" t="s">
        <v>95</v>
      </c>
      <c r="D260" s="101">
        <v>0.60763888888888895</v>
      </c>
      <c r="E260" s="146"/>
      <c r="F260" s="136">
        <v>6</v>
      </c>
      <c r="G260" s="122">
        <v>2</v>
      </c>
      <c r="H260" s="104">
        <v>96</v>
      </c>
      <c r="I260" s="114"/>
      <c r="J260" s="1">
        <f t="shared" si="24"/>
        <v>1</v>
      </c>
      <c r="K260" s="8">
        <f t="shared" si="25"/>
        <v>0</v>
      </c>
      <c r="L260" s="8">
        <f t="shared" si="26"/>
        <v>0</v>
      </c>
      <c r="M260" s="7"/>
      <c r="N260" s="6">
        <f t="shared" si="27"/>
        <v>0</v>
      </c>
      <c r="U260" s="13">
        <f t="shared" si="28"/>
        <v>2</v>
      </c>
      <c r="V260" s="13">
        <f t="shared" si="29"/>
        <v>192</v>
      </c>
    </row>
    <row r="261" spans="1:22" ht="16.5" customHeight="1" x14ac:dyDescent="0.25">
      <c r="A261" s="1">
        <v>260</v>
      </c>
      <c r="B261" s="143"/>
      <c r="C261" s="100" t="s">
        <v>93</v>
      </c>
      <c r="D261" s="101">
        <v>0.375</v>
      </c>
      <c r="E261" s="146" t="s">
        <v>227</v>
      </c>
      <c r="F261" s="136">
        <v>15</v>
      </c>
      <c r="G261" s="122">
        <v>3</v>
      </c>
      <c r="H261" s="104">
        <v>96</v>
      </c>
      <c r="I261" s="114"/>
      <c r="J261" s="1">
        <f t="shared" si="24"/>
        <v>1</v>
      </c>
      <c r="K261" s="8">
        <f t="shared" si="25"/>
        <v>0</v>
      </c>
      <c r="L261" s="8">
        <f t="shared" si="26"/>
        <v>0</v>
      </c>
      <c r="M261" s="7"/>
      <c r="N261" s="6">
        <f t="shared" si="27"/>
        <v>0</v>
      </c>
      <c r="U261" s="13">
        <f t="shared" si="28"/>
        <v>3</v>
      </c>
      <c r="V261" s="13">
        <f t="shared" si="29"/>
        <v>288</v>
      </c>
    </row>
    <row r="262" spans="1:22" ht="16.5" customHeight="1" x14ac:dyDescent="0.25">
      <c r="A262" s="1">
        <v>261</v>
      </c>
      <c r="B262" s="143"/>
      <c r="C262" s="100" t="s">
        <v>95</v>
      </c>
      <c r="D262" s="101">
        <v>0.60763888888888895</v>
      </c>
      <c r="E262" s="146"/>
      <c r="F262" s="136">
        <v>15</v>
      </c>
      <c r="G262" s="122">
        <v>3</v>
      </c>
      <c r="H262" s="104">
        <v>96</v>
      </c>
      <c r="I262" s="114"/>
      <c r="J262" s="1">
        <f t="shared" si="24"/>
        <v>1</v>
      </c>
      <c r="K262" s="8">
        <f t="shared" si="25"/>
        <v>0</v>
      </c>
      <c r="L262" s="8">
        <f t="shared" si="26"/>
        <v>0</v>
      </c>
      <c r="M262" s="7"/>
      <c r="N262" s="6">
        <f t="shared" si="27"/>
        <v>0</v>
      </c>
      <c r="U262" s="13">
        <f t="shared" si="28"/>
        <v>3</v>
      </c>
      <c r="V262" s="13">
        <f t="shared" si="29"/>
        <v>288</v>
      </c>
    </row>
    <row r="263" spans="1:22" ht="16.5" customHeight="1" x14ac:dyDescent="0.25">
      <c r="A263" s="1">
        <v>262</v>
      </c>
      <c r="B263" s="143"/>
      <c r="C263" s="100" t="s">
        <v>93</v>
      </c>
      <c r="D263" s="101">
        <v>0.375</v>
      </c>
      <c r="E263" s="146" t="s">
        <v>228</v>
      </c>
      <c r="F263" s="136">
        <v>5</v>
      </c>
      <c r="G263" s="122">
        <v>2.5</v>
      </c>
      <c r="H263" s="104">
        <v>96</v>
      </c>
      <c r="I263" s="114"/>
      <c r="J263" s="1">
        <f t="shared" si="24"/>
        <v>1</v>
      </c>
      <c r="K263" s="8">
        <f t="shared" si="25"/>
        <v>0</v>
      </c>
      <c r="L263" s="8">
        <f t="shared" si="26"/>
        <v>0</v>
      </c>
      <c r="M263" s="7"/>
      <c r="N263" s="6">
        <f t="shared" si="27"/>
        <v>0</v>
      </c>
      <c r="U263" s="13">
        <f t="shared" si="28"/>
        <v>2.5</v>
      </c>
      <c r="V263" s="13">
        <f t="shared" si="29"/>
        <v>240</v>
      </c>
    </row>
    <row r="264" spans="1:22" ht="16.5" customHeight="1" x14ac:dyDescent="0.25">
      <c r="A264" s="1">
        <v>263</v>
      </c>
      <c r="B264" s="143"/>
      <c r="C264" s="100" t="s">
        <v>95</v>
      </c>
      <c r="D264" s="101">
        <v>0.51388888888888895</v>
      </c>
      <c r="E264" s="146"/>
      <c r="F264" s="136">
        <v>2</v>
      </c>
      <c r="G264" s="122">
        <v>2.5</v>
      </c>
      <c r="H264" s="104">
        <v>96</v>
      </c>
      <c r="I264" s="114"/>
      <c r="J264" s="1">
        <f t="shared" si="24"/>
        <v>1</v>
      </c>
      <c r="K264" s="8">
        <f t="shared" si="25"/>
        <v>0</v>
      </c>
      <c r="L264" s="8">
        <f t="shared" si="26"/>
        <v>0</v>
      </c>
      <c r="M264" s="7"/>
      <c r="N264" s="6">
        <f t="shared" si="27"/>
        <v>0</v>
      </c>
      <c r="U264" s="13">
        <f t="shared" si="28"/>
        <v>2.5</v>
      </c>
      <c r="V264" s="13">
        <f t="shared" si="29"/>
        <v>240</v>
      </c>
    </row>
    <row r="265" spans="1:22" ht="16.5" customHeight="1" x14ac:dyDescent="0.25">
      <c r="A265" s="1">
        <v>264</v>
      </c>
      <c r="B265" s="143"/>
      <c r="C265" s="100" t="s">
        <v>95</v>
      </c>
      <c r="D265" s="101">
        <v>0.60763888888888895</v>
      </c>
      <c r="E265" s="146"/>
      <c r="F265" s="136">
        <v>3</v>
      </c>
      <c r="G265" s="122">
        <v>2.5</v>
      </c>
      <c r="H265" s="104">
        <v>96</v>
      </c>
      <c r="I265" s="105"/>
      <c r="J265" s="1">
        <f t="shared" si="24"/>
        <v>1</v>
      </c>
      <c r="K265" s="8">
        <f t="shared" si="25"/>
        <v>0</v>
      </c>
      <c r="L265" s="8">
        <f t="shared" si="26"/>
        <v>0</v>
      </c>
      <c r="M265" s="7"/>
      <c r="N265" s="6">
        <f t="shared" si="27"/>
        <v>0</v>
      </c>
      <c r="U265" s="13">
        <f t="shared" si="28"/>
        <v>2.5</v>
      </c>
      <c r="V265" s="13">
        <f t="shared" si="29"/>
        <v>240</v>
      </c>
    </row>
    <row r="266" spans="1:22" ht="16.5" customHeight="1" x14ac:dyDescent="0.25">
      <c r="A266" s="1">
        <v>265</v>
      </c>
      <c r="B266" s="143"/>
      <c r="C266" s="100" t="s">
        <v>93</v>
      </c>
      <c r="D266" s="101">
        <v>0.375</v>
      </c>
      <c r="E266" s="146" t="s">
        <v>229</v>
      </c>
      <c r="F266" s="136">
        <v>14</v>
      </c>
      <c r="G266" s="122">
        <v>2.5</v>
      </c>
      <c r="H266" s="104">
        <v>96</v>
      </c>
      <c r="I266" s="105"/>
      <c r="J266" s="1">
        <f t="shared" si="24"/>
        <v>1</v>
      </c>
      <c r="K266" s="8">
        <f t="shared" si="25"/>
        <v>0</v>
      </c>
      <c r="L266" s="8">
        <f t="shared" si="26"/>
        <v>0</v>
      </c>
      <c r="M266" s="7"/>
      <c r="N266" s="6">
        <f t="shared" si="27"/>
        <v>0</v>
      </c>
      <c r="U266" s="13">
        <f t="shared" si="28"/>
        <v>2.5</v>
      </c>
      <c r="V266" s="13">
        <f t="shared" si="29"/>
        <v>240</v>
      </c>
    </row>
    <row r="267" spans="1:22" ht="16.5" customHeight="1" x14ac:dyDescent="0.25">
      <c r="A267" s="1">
        <v>266</v>
      </c>
      <c r="B267" s="143"/>
      <c r="C267" s="100" t="s">
        <v>95</v>
      </c>
      <c r="D267" s="101">
        <v>0.59027777777777779</v>
      </c>
      <c r="E267" s="146"/>
      <c r="F267" s="136">
        <v>14</v>
      </c>
      <c r="G267" s="122">
        <v>2.5</v>
      </c>
      <c r="H267" s="104">
        <v>96</v>
      </c>
      <c r="I267" s="105"/>
      <c r="J267" s="1">
        <f t="shared" si="24"/>
        <v>1</v>
      </c>
      <c r="K267" s="8">
        <f t="shared" si="25"/>
        <v>0</v>
      </c>
      <c r="L267" s="8">
        <f t="shared" si="26"/>
        <v>0</v>
      </c>
      <c r="M267" s="7"/>
      <c r="N267" s="6">
        <f t="shared" si="27"/>
        <v>0</v>
      </c>
      <c r="U267" s="13">
        <f t="shared" si="28"/>
        <v>2.5</v>
      </c>
      <c r="V267" s="13">
        <f t="shared" si="29"/>
        <v>240</v>
      </c>
    </row>
    <row r="268" spans="1:22" ht="16.5" customHeight="1" x14ac:dyDescent="0.25">
      <c r="A268" s="1">
        <v>267</v>
      </c>
      <c r="B268" s="143"/>
      <c r="C268" s="100" t="s">
        <v>93</v>
      </c>
      <c r="D268" s="101">
        <v>0.375</v>
      </c>
      <c r="E268" s="146" t="s">
        <v>230</v>
      </c>
      <c r="F268" s="106">
        <v>12</v>
      </c>
      <c r="G268" s="103">
        <v>4</v>
      </c>
      <c r="H268" s="104">
        <v>96</v>
      </c>
      <c r="I268" s="105"/>
      <c r="J268" s="1">
        <f t="shared" si="24"/>
        <v>1</v>
      </c>
      <c r="K268" s="8">
        <f t="shared" si="25"/>
        <v>0</v>
      </c>
      <c r="L268" s="8">
        <f t="shared" si="26"/>
        <v>0</v>
      </c>
      <c r="M268" s="7"/>
      <c r="N268" s="6">
        <f t="shared" si="27"/>
        <v>0</v>
      </c>
      <c r="U268" s="13">
        <f t="shared" si="28"/>
        <v>4</v>
      </c>
      <c r="V268" s="13">
        <f t="shared" si="29"/>
        <v>384</v>
      </c>
    </row>
    <row r="269" spans="1:22" ht="16.5" customHeight="1" x14ac:dyDescent="0.25">
      <c r="A269" s="1">
        <v>268</v>
      </c>
      <c r="B269" s="143"/>
      <c r="C269" s="100" t="s">
        <v>95</v>
      </c>
      <c r="D269" s="101">
        <v>0.51388888888888895</v>
      </c>
      <c r="E269" s="146"/>
      <c r="F269" s="106">
        <v>4</v>
      </c>
      <c r="G269" s="103">
        <v>3</v>
      </c>
      <c r="H269" s="104">
        <v>96</v>
      </c>
      <c r="I269" s="105"/>
      <c r="J269" s="1">
        <f t="shared" si="24"/>
        <v>1</v>
      </c>
      <c r="K269" s="8">
        <f t="shared" si="25"/>
        <v>0</v>
      </c>
      <c r="L269" s="8">
        <f t="shared" si="26"/>
        <v>0</v>
      </c>
      <c r="M269" s="7"/>
      <c r="N269" s="6">
        <f t="shared" si="27"/>
        <v>0</v>
      </c>
      <c r="U269" s="13">
        <f t="shared" si="28"/>
        <v>3</v>
      </c>
      <c r="V269" s="13">
        <f t="shared" si="29"/>
        <v>288</v>
      </c>
    </row>
    <row r="270" spans="1:22" ht="16.5" customHeight="1" x14ac:dyDescent="0.25">
      <c r="A270" s="1">
        <v>269</v>
      </c>
      <c r="B270" s="143"/>
      <c r="C270" s="100" t="s">
        <v>95</v>
      </c>
      <c r="D270" s="101">
        <v>0.59027777777777779</v>
      </c>
      <c r="E270" s="146"/>
      <c r="F270" s="106">
        <v>8</v>
      </c>
      <c r="G270" s="103">
        <v>4</v>
      </c>
      <c r="H270" s="104">
        <v>96</v>
      </c>
      <c r="I270" s="105"/>
      <c r="J270" s="1">
        <f t="shared" si="24"/>
        <v>1</v>
      </c>
      <c r="K270" s="8">
        <f t="shared" si="25"/>
        <v>0</v>
      </c>
      <c r="L270" s="8">
        <f t="shared" si="26"/>
        <v>0</v>
      </c>
      <c r="M270" s="7"/>
      <c r="N270" s="6">
        <f t="shared" si="27"/>
        <v>0</v>
      </c>
      <c r="U270" s="13">
        <f t="shared" si="28"/>
        <v>4</v>
      </c>
      <c r="V270" s="13">
        <f t="shared" si="29"/>
        <v>384</v>
      </c>
    </row>
    <row r="271" spans="1:22" ht="16.5" customHeight="1" x14ac:dyDescent="0.25">
      <c r="A271" s="1">
        <v>270</v>
      </c>
      <c r="B271" s="143"/>
      <c r="C271" s="100" t="s">
        <v>93</v>
      </c>
      <c r="D271" s="101">
        <v>0.375</v>
      </c>
      <c r="E271" s="146" t="s">
        <v>231</v>
      </c>
      <c r="F271" s="106">
        <v>22</v>
      </c>
      <c r="G271" s="103">
        <v>2.5</v>
      </c>
      <c r="H271" s="104">
        <v>96</v>
      </c>
      <c r="I271" s="105"/>
      <c r="J271" s="1">
        <f t="shared" si="24"/>
        <v>2</v>
      </c>
      <c r="K271" s="8">
        <f t="shared" si="25"/>
        <v>0</v>
      </c>
      <c r="L271" s="8">
        <f t="shared" si="26"/>
        <v>0</v>
      </c>
      <c r="M271" s="7"/>
      <c r="N271" s="6">
        <f t="shared" si="27"/>
        <v>0</v>
      </c>
      <c r="U271" s="13">
        <f t="shared" si="28"/>
        <v>5</v>
      </c>
      <c r="V271" s="13">
        <f t="shared" si="29"/>
        <v>480</v>
      </c>
    </row>
    <row r="272" spans="1:22" ht="16.5" customHeight="1" x14ac:dyDescent="0.25">
      <c r="A272" s="1">
        <v>271</v>
      </c>
      <c r="B272" s="143"/>
      <c r="C272" s="100" t="s">
        <v>95</v>
      </c>
      <c r="D272" s="101">
        <v>0.59027777777777779</v>
      </c>
      <c r="E272" s="146"/>
      <c r="F272" s="106">
        <v>22</v>
      </c>
      <c r="G272" s="103">
        <v>2.5</v>
      </c>
      <c r="H272" s="104">
        <v>96</v>
      </c>
      <c r="I272" s="105"/>
      <c r="J272" s="1">
        <f t="shared" si="24"/>
        <v>2</v>
      </c>
      <c r="K272" s="8">
        <f t="shared" si="25"/>
        <v>0</v>
      </c>
      <c r="L272" s="8">
        <f t="shared" si="26"/>
        <v>0</v>
      </c>
      <c r="M272" s="7"/>
      <c r="N272" s="6">
        <f t="shared" si="27"/>
        <v>0</v>
      </c>
      <c r="U272" s="13">
        <f t="shared" si="28"/>
        <v>5</v>
      </c>
      <c r="V272" s="13">
        <f t="shared" si="29"/>
        <v>480</v>
      </c>
    </row>
    <row r="273" spans="1:22" ht="16.5" customHeight="1" x14ac:dyDescent="0.25">
      <c r="A273" s="1">
        <v>272</v>
      </c>
      <c r="B273" s="143" t="s">
        <v>232</v>
      </c>
      <c r="C273" s="100" t="s">
        <v>93</v>
      </c>
      <c r="D273" s="101">
        <v>0.375</v>
      </c>
      <c r="E273" s="143" t="s">
        <v>233</v>
      </c>
      <c r="F273" s="106">
        <v>4</v>
      </c>
      <c r="G273" s="103">
        <v>4</v>
      </c>
      <c r="H273" s="104">
        <v>96</v>
      </c>
      <c r="I273" s="105"/>
      <c r="J273" s="1">
        <f t="shared" si="24"/>
        <v>1</v>
      </c>
      <c r="K273" s="8">
        <f t="shared" si="25"/>
        <v>0</v>
      </c>
      <c r="L273" s="8">
        <f t="shared" si="26"/>
        <v>0</v>
      </c>
      <c r="M273" s="7"/>
      <c r="N273" s="6">
        <f t="shared" si="27"/>
        <v>0</v>
      </c>
      <c r="U273" s="13">
        <f t="shared" si="28"/>
        <v>4</v>
      </c>
      <c r="V273" s="13">
        <f t="shared" si="29"/>
        <v>384</v>
      </c>
    </row>
    <row r="274" spans="1:22" ht="16.5" customHeight="1" x14ac:dyDescent="0.25">
      <c r="A274" s="1">
        <v>273</v>
      </c>
      <c r="B274" s="143"/>
      <c r="C274" s="100" t="s">
        <v>95</v>
      </c>
      <c r="D274" s="101">
        <v>0.54166666666666663</v>
      </c>
      <c r="E274" s="143"/>
      <c r="F274" s="106">
        <v>2</v>
      </c>
      <c r="G274" s="103">
        <v>4</v>
      </c>
      <c r="H274" s="104">
        <v>96</v>
      </c>
      <c r="I274" s="105"/>
      <c r="J274" s="1">
        <f t="shared" si="24"/>
        <v>1</v>
      </c>
      <c r="K274" s="8">
        <f t="shared" si="25"/>
        <v>0</v>
      </c>
      <c r="L274" s="8">
        <f t="shared" si="26"/>
        <v>0</v>
      </c>
      <c r="M274" s="7"/>
      <c r="N274" s="6">
        <f t="shared" si="27"/>
        <v>0</v>
      </c>
      <c r="U274" s="13">
        <f t="shared" si="28"/>
        <v>4</v>
      </c>
      <c r="V274" s="13">
        <f t="shared" si="29"/>
        <v>384</v>
      </c>
    </row>
    <row r="275" spans="1:22" ht="16.5" customHeight="1" x14ac:dyDescent="0.25">
      <c r="A275" s="1">
        <v>274</v>
      </c>
      <c r="B275" s="143"/>
      <c r="C275" s="100" t="s">
        <v>95</v>
      </c>
      <c r="D275" s="101">
        <v>0.64583333333333337</v>
      </c>
      <c r="E275" s="143"/>
      <c r="F275" s="106">
        <v>2</v>
      </c>
      <c r="G275" s="103">
        <v>4</v>
      </c>
      <c r="H275" s="104">
        <v>96</v>
      </c>
      <c r="I275" s="105"/>
      <c r="J275" s="1">
        <f t="shared" si="24"/>
        <v>1</v>
      </c>
      <c r="K275" s="8">
        <f t="shared" si="25"/>
        <v>0</v>
      </c>
      <c r="L275" s="8">
        <f t="shared" si="26"/>
        <v>0</v>
      </c>
      <c r="M275" s="7"/>
      <c r="N275" s="6">
        <f t="shared" si="27"/>
        <v>0</v>
      </c>
      <c r="U275" s="13">
        <f t="shared" si="28"/>
        <v>4</v>
      </c>
      <c r="V275" s="13">
        <f t="shared" si="29"/>
        <v>384</v>
      </c>
    </row>
    <row r="276" spans="1:22" ht="16.5" customHeight="1" x14ac:dyDescent="0.25">
      <c r="A276" s="1">
        <v>275</v>
      </c>
      <c r="B276" s="143"/>
      <c r="C276" s="100" t="s">
        <v>93</v>
      </c>
      <c r="D276" s="101">
        <v>0.375</v>
      </c>
      <c r="E276" s="143" t="s">
        <v>234</v>
      </c>
      <c r="F276" s="106">
        <v>8</v>
      </c>
      <c r="G276" s="103">
        <v>5</v>
      </c>
      <c r="H276" s="104">
        <v>96</v>
      </c>
      <c r="I276" s="105"/>
      <c r="J276" s="1">
        <f t="shared" si="24"/>
        <v>1</v>
      </c>
      <c r="K276" s="8">
        <f t="shared" si="25"/>
        <v>0</v>
      </c>
      <c r="L276" s="8">
        <f t="shared" si="26"/>
        <v>0</v>
      </c>
      <c r="M276" s="7"/>
      <c r="N276" s="6">
        <f t="shared" si="27"/>
        <v>0</v>
      </c>
      <c r="U276" s="13">
        <f t="shared" si="28"/>
        <v>5</v>
      </c>
      <c r="V276" s="13">
        <f t="shared" si="29"/>
        <v>480</v>
      </c>
    </row>
    <row r="277" spans="1:22" ht="16.5" customHeight="1" x14ac:dyDescent="0.25">
      <c r="A277" s="1">
        <v>276</v>
      </c>
      <c r="B277" s="143"/>
      <c r="C277" s="100" t="s">
        <v>95</v>
      </c>
      <c r="D277" s="101">
        <v>0.54166666666666663</v>
      </c>
      <c r="E277" s="143"/>
      <c r="F277" s="106">
        <v>4</v>
      </c>
      <c r="G277" s="103">
        <v>5</v>
      </c>
      <c r="H277" s="104">
        <v>96</v>
      </c>
      <c r="I277" s="105"/>
      <c r="J277" s="1">
        <f t="shared" si="24"/>
        <v>1</v>
      </c>
      <c r="K277" s="8">
        <f t="shared" si="25"/>
        <v>0</v>
      </c>
      <c r="L277" s="8">
        <f t="shared" si="26"/>
        <v>0</v>
      </c>
      <c r="M277" s="7"/>
      <c r="N277" s="6">
        <f t="shared" si="27"/>
        <v>0</v>
      </c>
      <c r="U277" s="13">
        <f t="shared" si="28"/>
        <v>5</v>
      </c>
      <c r="V277" s="13">
        <f t="shared" si="29"/>
        <v>480</v>
      </c>
    </row>
    <row r="278" spans="1:22" ht="16.5" customHeight="1" x14ac:dyDescent="0.25">
      <c r="A278" s="1">
        <v>277</v>
      </c>
      <c r="B278" s="143"/>
      <c r="C278" s="100" t="s">
        <v>95</v>
      </c>
      <c r="D278" s="101">
        <v>0.625</v>
      </c>
      <c r="E278" s="143"/>
      <c r="F278" s="106">
        <v>4</v>
      </c>
      <c r="G278" s="103">
        <v>5</v>
      </c>
      <c r="H278" s="104">
        <v>96</v>
      </c>
      <c r="I278" s="105"/>
      <c r="J278" s="1">
        <f t="shared" si="24"/>
        <v>1</v>
      </c>
      <c r="K278" s="8">
        <f t="shared" si="25"/>
        <v>0</v>
      </c>
      <c r="L278" s="8">
        <f t="shared" si="26"/>
        <v>0</v>
      </c>
      <c r="M278" s="7"/>
      <c r="N278" s="6">
        <f t="shared" si="27"/>
        <v>0</v>
      </c>
      <c r="U278" s="13">
        <f t="shared" si="28"/>
        <v>5</v>
      </c>
      <c r="V278" s="13">
        <f t="shared" si="29"/>
        <v>480</v>
      </c>
    </row>
    <row r="279" spans="1:22" ht="16.5" customHeight="1" x14ac:dyDescent="0.25">
      <c r="A279" s="1">
        <v>278</v>
      </c>
      <c r="B279" s="143"/>
      <c r="C279" s="100" t="s">
        <v>93</v>
      </c>
      <c r="D279" s="101">
        <v>0.375</v>
      </c>
      <c r="E279" s="143" t="s">
        <v>235</v>
      </c>
      <c r="F279" s="106">
        <v>1</v>
      </c>
      <c r="G279" s="103">
        <v>1.7</v>
      </c>
      <c r="H279" s="104">
        <v>96</v>
      </c>
      <c r="I279" s="105"/>
      <c r="J279" s="1">
        <f t="shared" si="24"/>
        <v>1</v>
      </c>
      <c r="K279" s="8">
        <f t="shared" si="25"/>
        <v>0</v>
      </c>
      <c r="L279" s="8">
        <f t="shared" si="26"/>
        <v>0</v>
      </c>
      <c r="M279" s="7"/>
      <c r="N279" s="6">
        <f t="shared" si="27"/>
        <v>0</v>
      </c>
      <c r="U279" s="13">
        <f t="shared" si="28"/>
        <v>1.7</v>
      </c>
      <c r="V279" s="13">
        <f t="shared" si="29"/>
        <v>163.19999999999999</v>
      </c>
    </row>
    <row r="280" spans="1:22" ht="16.5" customHeight="1" x14ac:dyDescent="0.25">
      <c r="A280" s="1">
        <v>279</v>
      </c>
      <c r="B280" s="143"/>
      <c r="C280" s="100" t="s">
        <v>95</v>
      </c>
      <c r="D280" s="101">
        <v>0.625</v>
      </c>
      <c r="E280" s="143"/>
      <c r="F280" s="106">
        <v>1</v>
      </c>
      <c r="G280" s="103">
        <v>1.7</v>
      </c>
      <c r="H280" s="104">
        <v>96</v>
      </c>
      <c r="I280" s="105"/>
      <c r="J280" s="1">
        <f t="shared" si="24"/>
        <v>1</v>
      </c>
      <c r="K280" s="8">
        <f t="shared" si="25"/>
        <v>0</v>
      </c>
      <c r="L280" s="8">
        <f t="shared" si="26"/>
        <v>0</v>
      </c>
      <c r="M280" s="7"/>
      <c r="N280" s="6">
        <f t="shared" si="27"/>
        <v>0</v>
      </c>
      <c r="U280" s="13">
        <f t="shared" si="28"/>
        <v>1.7</v>
      </c>
      <c r="V280" s="13">
        <f t="shared" si="29"/>
        <v>163.19999999999999</v>
      </c>
    </row>
    <row r="281" spans="1:22" ht="16.5" customHeight="1" x14ac:dyDescent="0.25">
      <c r="A281" s="1">
        <v>280</v>
      </c>
      <c r="B281" s="143"/>
      <c r="C281" s="100" t="s">
        <v>93</v>
      </c>
      <c r="D281" s="101">
        <v>0.375</v>
      </c>
      <c r="E281" s="143" t="s">
        <v>236</v>
      </c>
      <c r="F281" s="106">
        <v>6</v>
      </c>
      <c r="G281" s="103">
        <v>2</v>
      </c>
      <c r="H281" s="104">
        <v>96</v>
      </c>
      <c r="I281" s="105"/>
      <c r="J281" s="1">
        <f t="shared" si="24"/>
        <v>1</v>
      </c>
      <c r="K281" s="8">
        <f t="shared" si="25"/>
        <v>0</v>
      </c>
      <c r="L281" s="8">
        <f t="shared" si="26"/>
        <v>0</v>
      </c>
      <c r="M281" s="7"/>
      <c r="N281" s="6">
        <f t="shared" si="27"/>
        <v>0</v>
      </c>
      <c r="U281" s="13">
        <f t="shared" si="28"/>
        <v>2</v>
      </c>
      <c r="V281" s="13">
        <f t="shared" si="29"/>
        <v>192</v>
      </c>
    </row>
    <row r="282" spans="1:22" ht="16.5" customHeight="1" x14ac:dyDescent="0.25">
      <c r="A282" s="1">
        <v>281</v>
      </c>
      <c r="B282" s="143"/>
      <c r="C282" s="100" t="s">
        <v>95</v>
      </c>
      <c r="D282" s="101">
        <v>0.54166666666666663</v>
      </c>
      <c r="E282" s="143"/>
      <c r="F282" s="106">
        <v>3</v>
      </c>
      <c r="G282" s="103">
        <v>2</v>
      </c>
      <c r="H282" s="104">
        <v>96</v>
      </c>
      <c r="I282" s="105"/>
      <c r="J282" s="1">
        <f t="shared" si="24"/>
        <v>1</v>
      </c>
      <c r="K282" s="8">
        <f t="shared" si="25"/>
        <v>0</v>
      </c>
      <c r="L282" s="8">
        <f t="shared" si="26"/>
        <v>0</v>
      </c>
      <c r="M282" s="7"/>
      <c r="N282" s="6">
        <f t="shared" si="27"/>
        <v>0</v>
      </c>
      <c r="U282" s="13">
        <f t="shared" si="28"/>
        <v>2</v>
      </c>
      <c r="V282" s="13">
        <f t="shared" si="29"/>
        <v>192</v>
      </c>
    </row>
    <row r="283" spans="1:22" ht="16.5" customHeight="1" x14ac:dyDescent="0.25">
      <c r="A283" s="1">
        <v>282</v>
      </c>
      <c r="B283" s="143"/>
      <c r="C283" s="100" t="s">
        <v>95</v>
      </c>
      <c r="D283" s="101">
        <v>0.64583333333333337</v>
      </c>
      <c r="E283" s="143"/>
      <c r="F283" s="106">
        <v>3</v>
      </c>
      <c r="G283" s="103">
        <v>2</v>
      </c>
      <c r="H283" s="104">
        <v>96</v>
      </c>
      <c r="I283" s="105"/>
      <c r="J283" s="1">
        <f t="shared" si="24"/>
        <v>1</v>
      </c>
      <c r="K283" s="8">
        <f t="shared" si="25"/>
        <v>0</v>
      </c>
      <c r="L283" s="8">
        <f t="shared" si="26"/>
        <v>0</v>
      </c>
      <c r="M283" s="7"/>
      <c r="N283" s="6">
        <f t="shared" si="27"/>
        <v>0</v>
      </c>
      <c r="U283" s="13">
        <f t="shared" si="28"/>
        <v>2</v>
      </c>
      <c r="V283" s="13">
        <f t="shared" si="29"/>
        <v>192</v>
      </c>
    </row>
    <row r="284" spans="1:22" ht="16.5" customHeight="1" x14ac:dyDescent="0.25">
      <c r="A284" s="1">
        <v>283</v>
      </c>
      <c r="B284" s="143"/>
      <c r="C284" s="100" t="s">
        <v>93</v>
      </c>
      <c r="D284" s="101">
        <v>0.375</v>
      </c>
      <c r="E284" s="143" t="s">
        <v>237</v>
      </c>
      <c r="F284" s="106">
        <v>3</v>
      </c>
      <c r="G284" s="103">
        <v>4</v>
      </c>
      <c r="H284" s="104">
        <v>96</v>
      </c>
      <c r="I284" s="105"/>
      <c r="J284" s="1">
        <f t="shared" si="24"/>
        <v>1</v>
      </c>
      <c r="K284" s="8">
        <f t="shared" si="25"/>
        <v>0</v>
      </c>
      <c r="L284" s="8">
        <f t="shared" si="26"/>
        <v>0</v>
      </c>
      <c r="M284" s="7"/>
      <c r="N284" s="6">
        <f t="shared" si="27"/>
        <v>0</v>
      </c>
      <c r="U284" s="13">
        <f t="shared" si="28"/>
        <v>4</v>
      </c>
      <c r="V284" s="13">
        <f t="shared" si="29"/>
        <v>384</v>
      </c>
    </row>
    <row r="285" spans="1:22" ht="16.5" customHeight="1" x14ac:dyDescent="0.25">
      <c r="A285" s="1">
        <v>284</v>
      </c>
      <c r="B285" s="143"/>
      <c r="C285" s="100" t="s">
        <v>95</v>
      </c>
      <c r="D285" s="101">
        <v>0.625</v>
      </c>
      <c r="E285" s="143"/>
      <c r="F285" s="106">
        <v>3</v>
      </c>
      <c r="G285" s="103">
        <v>4</v>
      </c>
      <c r="H285" s="104">
        <v>96</v>
      </c>
      <c r="I285" s="105"/>
      <c r="J285" s="1">
        <f t="shared" si="24"/>
        <v>1</v>
      </c>
      <c r="K285" s="8">
        <f t="shared" si="25"/>
        <v>0</v>
      </c>
      <c r="L285" s="8">
        <f t="shared" si="26"/>
        <v>0</v>
      </c>
      <c r="M285" s="7"/>
      <c r="N285" s="6">
        <f t="shared" si="27"/>
        <v>0</v>
      </c>
      <c r="U285" s="13">
        <f t="shared" si="28"/>
        <v>4</v>
      </c>
      <c r="V285" s="13">
        <f t="shared" si="29"/>
        <v>384</v>
      </c>
    </row>
    <row r="286" spans="1:22" ht="16.5" customHeight="1" x14ac:dyDescent="0.25">
      <c r="A286" s="1">
        <v>285</v>
      </c>
      <c r="B286" s="144" t="s">
        <v>238</v>
      </c>
      <c r="C286" s="111" t="s">
        <v>93</v>
      </c>
      <c r="D286" s="112">
        <v>0.39583333333333331</v>
      </c>
      <c r="E286" s="145" t="s">
        <v>239</v>
      </c>
      <c r="F286" s="113">
        <v>3</v>
      </c>
      <c r="G286" s="113">
        <v>7</v>
      </c>
      <c r="H286" s="104">
        <v>96</v>
      </c>
      <c r="I286" s="138"/>
      <c r="J286" s="1">
        <f t="shared" si="24"/>
        <v>1</v>
      </c>
      <c r="K286" s="8">
        <f t="shared" si="25"/>
        <v>0</v>
      </c>
      <c r="L286" s="8">
        <f t="shared" si="26"/>
        <v>0</v>
      </c>
      <c r="M286" s="7"/>
      <c r="N286" s="6">
        <f t="shared" si="27"/>
        <v>0</v>
      </c>
      <c r="U286" s="13">
        <f t="shared" si="28"/>
        <v>7</v>
      </c>
      <c r="V286" s="13">
        <f t="shared" si="29"/>
        <v>672</v>
      </c>
    </row>
    <row r="287" spans="1:22" ht="16.5" customHeight="1" x14ac:dyDescent="0.25">
      <c r="A287" s="1">
        <v>286</v>
      </c>
      <c r="B287" s="144"/>
      <c r="C287" s="111" t="s">
        <v>95</v>
      </c>
      <c r="D287" s="112">
        <v>0.60416666666666663</v>
      </c>
      <c r="E287" s="145"/>
      <c r="F287" s="113">
        <v>3</v>
      </c>
      <c r="G287" s="113">
        <v>7</v>
      </c>
      <c r="H287" s="104">
        <v>96</v>
      </c>
      <c r="I287" s="138"/>
      <c r="J287" s="1">
        <f t="shared" si="24"/>
        <v>1</v>
      </c>
      <c r="K287" s="8">
        <f t="shared" si="25"/>
        <v>0</v>
      </c>
      <c r="L287" s="8">
        <f t="shared" si="26"/>
        <v>0</v>
      </c>
      <c r="M287" s="7"/>
      <c r="N287" s="6">
        <f t="shared" si="27"/>
        <v>0</v>
      </c>
      <c r="U287" s="13">
        <f t="shared" si="28"/>
        <v>7</v>
      </c>
      <c r="V287" s="13">
        <f t="shared" si="29"/>
        <v>672</v>
      </c>
    </row>
    <row r="288" spans="1:22" ht="16.5" customHeight="1" x14ac:dyDescent="0.25">
      <c r="A288" s="1">
        <v>287</v>
      </c>
      <c r="B288" s="144" t="s">
        <v>240</v>
      </c>
      <c r="C288" s="111" t="s">
        <v>93</v>
      </c>
      <c r="D288" s="112">
        <v>0.375</v>
      </c>
      <c r="E288" s="145" t="s">
        <v>241</v>
      </c>
      <c r="F288" s="113">
        <v>25</v>
      </c>
      <c r="G288" s="113">
        <v>2.2999999999999998</v>
      </c>
      <c r="H288" s="104">
        <v>96</v>
      </c>
      <c r="I288" s="114"/>
      <c r="J288" s="1">
        <f t="shared" si="24"/>
        <v>2</v>
      </c>
      <c r="K288" s="8">
        <f t="shared" si="25"/>
        <v>0</v>
      </c>
      <c r="L288" s="8">
        <f t="shared" si="26"/>
        <v>0</v>
      </c>
      <c r="M288" s="7"/>
      <c r="N288" s="6">
        <f t="shared" si="27"/>
        <v>0</v>
      </c>
      <c r="U288" s="13">
        <f t="shared" si="28"/>
        <v>4.5999999999999996</v>
      </c>
      <c r="V288" s="13">
        <f t="shared" si="29"/>
        <v>441.59999999999997</v>
      </c>
    </row>
    <row r="289" spans="1:22" ht="16.5" customHeight="1" x14ac:dyDescent="0.25">
      <c r="A289" s="1">
        <v>288</v>
      </c>
      <c r="B289" s="144"/>
      <c r="C289" s="111" t="s">
        <v>95</v>
      </c>
      <c r="D289" s="112">
        <v>0.61805555555555558</v>
      </c>
      <c r="E289" s="145"/>
      <c r="F289" s="113">
        <v>25</v>
      </c>
      <c r="G289" s="113">
        <v>2.2999999999999998</v>
      </c>
      <c r="H289" s="104">
        <v>96</v>
      </c>
      <c r="I289" s="114"/>
      <c r="J289" s="1">
        <f t="shared" si="24"/>
        <v>2</v>
      </c>
      <c r="K289" s="8">
        <f t="shared" si="25"/>
        <v>0</v>
      </c>
      <c r="L289" s="8">
        <f t="shared" si="26"/>
        <v>0</v>
      </c>
      <c r="M289" s="7"/>
      <c r="N289" s="6">
        <f t="shared" si="27"/>
        <v>0</v>
      </c>
      <c r="U289" s="13">
        <f t="shared" si="28"/>
        <v>4.5999999999999996</v>
      </c>
      <c r="V289" s="13">
        <f t="shared" si="29"/>
        <v>441.59999999999997</v>
      </c>
    </row>
    <row r="290" spans="1:22" ht="16.5" customHeight="1" x14ac:dyDescent="0.25">
      <c r="A290" s="1">
        <v>289</v>
      </c>
      <c r="B290" s="144"/>
      <c r="C290" s="111" t="s">
        <v>93</v>
      </c>
      <c r="D290" s="112">
        <v>0.375</v>
      </c>
      <c r="E290" s="145" t="s">
        <v>242</v>
      </c>
      <c r="F290" s="113">
        <v>19</v>
      </c>
      <c r="G290" s="113">
        <v>2</v>
      </c>
      <c r="H290" s="104">
        <v>96</v>
      </c>
      <c r="I290" s="114"/>
      <c r="J290" s="1">
        <f t="shared" si="24"/>
        <v>1</v>
      </c>
      <c r="K290" s="8">
        <f t="shared" si="25"/>
        <v>0</v>
      </c>
      <c r="L290" s="8">
        <f t="shared" si="26"/>
        <v>0</v>
      </c>
      <c r="M290" s="7"/>
      <c r="N290" s="6">
        <f t="shared" si="27"/>
        <v>0</v>
      </c>
      <c r="U290" s="13">
        <f t="shared" si="28"/>
        <v>2</v>
      </c>
      <c r="V290" s="13">
        <f t="shared" si="29"/>
        <v>192</v>
      </c>
    </row>
    <row r="291" spans="1:22" ht="16.5" customHeight="1" x14ac:dyDescent="0.25">
      <c r="A291" s="1">
        <v>290</v>
      </c>
      <c r="B291" s="144"/>
      <c r="C291" s="111" t="s">
        <v>95</v>
      </c>
      <c r="D291" s="112">
        <v>0.58333333333333337</v>
      </c>
      <c r="E291" s="145"/>
      <c r="F291" s="113">
        <v>19</v>
      </c>
      <c r="G291" s="113">
        <v>2</v>
      </c>
      <c r="H291" s="104">
        <v>96</v>
      </c>
      <c r="I291" s="114"/>
      <c r="J291" s="1">
        <f t="shared" si="24"/>
        <v>1</v>
      </c>
      <c r="K291" s="8">
        <f t="shared" si="25"/>
        <v>0</v>
      </c>
      <c r="L291" s="8">
        <f t="shared" si="26"/>
        <v>0</v>
      </c>
      <c r="M291" s="7"/>
      <c r="N291" s="6">
        <f t="shared" si="27"/>
        <v>0</v>
      </c>
      <c r="U291" s="13">
        <f t="shared" si="28"/>
        <v>2</v>
      </c>
      <c r="V291" s="13">
        <f t="shared" si="29"/>
        <v>192</v>
      </c>
    </row>
    <row r="292" spans="1:22" ht="16.5" customHeight="1" x14ac:dyDescent="0.25">
      <c r="A292" s="1">
        <v>291</v>
      </c>
      <c r="B292" s="144"/>
      <c r="C292" s="111" t="s">
        <v>93</v>
      </c>
      <c r="D292" s="112">
        <v>0.375</v>
      </c>
      <c r="E292" s="145" t="s">
        <v>243</v>
      </c>
      <c r="F292" s="113">
        <v>12</v>
      </c>
      <c r="G292" s="113">
        <v>2.5</v>
      </c>
      <c r="H292" s="104">
        <v>96</v>
      </c>
      <c r="I292" s="114"/>
      <c r="J292" s="1">
        <f t="shared" si="24"/>
        <v>1</v>
      </c>
      <c r="K292" s="8">
        <f t="shared" si="25"/>
        <v>0</v>
      </c>
      <c r="L292" s="8">
        <f t="shared" si="26"/>
        <v>0</v>
      </c>
      <c r="M292" s="7"/>
      <c r="N292" s="6">
        <f t="shared" si="27"/>
        <v>0</v>
      </c>
      <c r="U292" s="13">
        <f t="shared" si="28"/>
        <v>2.5</v>
      </c>
      <c r="V292" s="13">
        <f t="shared" si="29"/>
        <v>240</v>
      </c>
    </row>
    <row r="293" spans="1:22" ht="16.5" customHeight="1" x14ac:dyDescent="0.25">
      <c r="A293" s="1">
        <v>292</v>
      </c>
      <c r="B293" s="144"/>
      <c r="C293" s="111" t="s">
        <v>95</v>
      </c>
      <c r="D293" s="112">
        <v>0.58333333333333337</v>
      </c>
      <c r="E293" s="145"/>
      <c r="F293" s="113">
        <v>12</v>
      </c>
      <c r="G293" s="113">
        <v>2.5</v>
      </c>
      <c r="H293" s="104">
        <v>96</v>
      </c>
      <c r="I293" s="114"/>
      <c r="J293" s="1">
        <f t="shared" si="24"/>
        <v>1</v>
      </c>
      <c r="K293" s="8">
        <f t="shared" si="25"/>
        <v>0</v>
      </c>
      <c r="L293" s="8">
        <f t="shared" si="26"/>
        <v>0</v>
      </c>
      <c r="M293" s="7"/>
      <c r="N293" s="6">
        <f t="shared" si="27"/>
        <v>0</v>
      </c>
      <c r="U293" s="13">
        <f t="shared" si="28"/>
        <v>2.5</v>
      </c>
      <c r="V293" s="13">
        <f t="shared" si="29"/>
        <v>240</v>
      </c>
    </row>
    <row r="294" spans="1:22" ht="16.5" customHeight="1" x14ac:dyDescent="0.25">
      <c r="A294" s="1">
        <v>293</v>
      </c>
      <c r="B294" s="144"/>
      <c r="C294" s="111" t="s">
        <v>93</v>
      </c>
      <c r="D294" s="112">
        <v>0.375</v>
      </c>
      <c r="E294" s="145" t="s">
        <v>244</v>
      </c>
      <c r="F294" s="113">
        <v>3</v>
      </c>
      <c r="G294" s="113">
        <v>2.2999999999999998</v>
      </c>
      <c r="H294" s="104">
        <v>96</v>
      </c>
      <c r="I294" s="114"/>
      <c r="J294" s="1">
        <f t="shared" si="24"/>
        <v>1</v>
      </c>
      <c r="K294" s="8">
        <f t="shared" si="25"/>
        <v>0</v>
      </c>
      <c r="L294" s="8">
        <f t="shared" si="26"/>
        <v>0</v>
      </c>
      <c r="M294" s="7"/>
      <c r="N294" s="6">
        <f t="shared" si="27"/>
        <v>0</v>
      </c>
      <c r="U294" s="13">
        <f t="shared" si="28"/>
        <v>2.2999999999999998</v>
      </c>
      <c r="V294" s="13">
        <f t="shared" si="29"/>
        <v>220.79999999999998</v>
      </c>
    </row>
    <row r="295" spans="1:22" ht="16.5" customHeight="1" x14ac:dyDescent="0.25">
      <c r="A295" s="1">
        <v>294</v>
      </c>
      <c r="B295" s="144"/>
      <c r="C295" s="111" t="s">
        <v>95</v>
      </c>
      <c r="D295" s="112">
        <v>0.625</v>
      </c>
      <c r="E295" s="145"/>
      <c r="F295" s="113">
        <v>3</v>
      </c>
      <c r="G295" s="113">
        <v>2.2999999999999998</v>
      </c>
      <c r="H295" s="104">
        <v>96</v>
      </c>
      <c r="I295" s="105"/>
      <c r="J295" s="1">
        <f t="shared" si="24"/>
        <v>1</v>
      </c>
      <c r="K295" s="8">
        <f t="shared" si="25"/>
        <v>0</v>
      </c>
      <c r="L295" s="8">
        <f t="shared" si="26"/>
        <v>0</v>
      </c>
      <c r="M295" s="7"/>
      <c r="N295" s="6">
        <f t="shared" si="27"/>
        <v>0</v>
      </c>
      <c r="U295" s="13">
        <f t="shared" si="28"/>
        <v>2.2999999999999998</v>
      </c>
      <c r="V295" s="13">
        <f t="shared" si="29"/>
        <v>220.79999999999998</v>
      </c>
    </row>
    <row r="296" spans="1:22" ht="16.5" customHeight="1" x14ac:dyDescent="0.25">
      <c r="A296" s="1">
        <v>295</v>
      </c>
      <c r="B296" s="144"/>
      <c r="C296" s="133" t="s">
        <v>93</v>
      </c>
      <c r="D296" s="134">
        <v>0.375</v>
      </c>
      <c r="E296" s="144" t="s">
        <v>245</v>
      </c>
      <c r="F296" s="135">
        <v>12</v>
      </c>
      <c r="G296" s="135">
        <v>2.5</v>
      </c>
      <c r="H296" s="104">
        <v>96</v>
      </c>
      <c r="I296" s="114"/>
      <c r="J296" s="1">
        <f t="shared" si="24"/>
        <v>1</v>
      </c>
      <c r="K296" s="8">
        <f t="shared" si="25"/>
        <v>0</v>
      </c>
      <c r="L296" s="8">
        <f t="shared" si="26"/>
        <v>0</v>
      </c>
      <c r="M296" s="7"/>
      <c r="N296" s="6">
        <f t="shared" si="27"/>
        <v>0</v>
      </c>
      <c r="U296" s="13">
        <f t="shared" si="28"/>
        <v>2.5</v>
      </c>
      <c r="V296" s="13">
        <f t="shared" si="29"/>
        <v>240</v>
      </c>
    </row>
    <row r="297" spans="1:22" ht="16.5" customHeight="1" x14ac:dyDescent="0.25">
      <c r="A297" s="1">
        <v>296</v>
      </c>
      <c r="B297" s="144"/>
      <c r="C297" s="133" t="s">
        <v>95</v>
      </c>
      <c r="D297" s="134">
        <v>0.58333333333333337</v>
      </c>
      <c r="E297" s="144"/>
      <c r="F297" s="135">
        <v>12</v>
      </c>
      <c r="G297" s="135">
        <v>2.5</v>
      </c>
      <c r="H297" s="104">
        <v>96</v>
      </c>
      <c r="I297" s="114"/>
      <c r="J297" s="1">
        <f t="shared" si="24"/>
        <v>1</v>
      </c>
      <c r="K297" s="8">
        <f t="shared" si="25"/>
        <v>0</v>
      </c>
      <c r="L297" s="8">
        <f t="shared" si="26"/>
        <v>0</v>
      </c>
      <c r="M297" s="7"/>
      <c r="N297" s="6">
        <f t="shared" si="27"/>
        <v>0</v>
      </c>
      <c r="U297" s="13">
        <f t="shared" si="28"/>
        <v>2.5</v>
      </c>
      <c r="V297" s="13">
        <f t="shared" si="29"/>
        <v>240</v>
      </c>
    </row>
    <row r="298" spans="1:22" ht="16.5" customHeight="1" x14ac:dyDescent="0.25">
      <c r="A298" s="1">
        <v>297</v>
      </c>
      <c r="B298" s="144"/>
      <c r="C298" s="133" t="s">
        <v>93</v>
      </c>
      <c r="D298" s="134">
        <v>0.375</v>
      </c>
      <c r="E298" s="144" t="s">
        <v>246</v>
      </c>
      <c r="F298" s="135">
        <v>10</v>
      </c>
      <c r="G298" s="135">
        <v>2</v>
      </c>
      <c r="H298" s="104">
        <v>96</v>
      </c>
      <c r="I298" s="114"/>
      <c r="J298" s="1">
        <f t="shared" si="24"/>
        <v>1</v>
      </c>
      <c r="K298" s="8">
        <f t="shared" si="25"/>
        <v>0</v>
      </c>
      <c r="L298" s="8">
        <f t="shared" si="26"/>
        <v>0</v>
      </c>
      <c r="M298" s="7"/>
      <c r="N298" s="6">
        <f t="shared" si="27"/>
        <v>0</v>
      </c>
      <c r="U298" s="13">
        <f t="shared" si="28"/>
        <v>2</v>
      </c>
      <c r="V298" s="13">
        <f t="shared" si="29"/>
        <v>192</v>
      </c>
    </row>
    <row r="299" spans="1:22" ht="16.5" customHeight="1" x14ac:dyDescent="0.25">
      <c r="A299" s="1">
        <v>298</v>
      </c>
      <c r="B299" s="144"/>
      <c r="C299" s="133" t="s">
        <v>95</v>
      </c>
      <c r="D299" s="134">
        <v>0.59027777777777779</v>
      </c>
      <c r="E299" s="144"/>
      <c r="F299" s="135">
        <v>10</v>
      </c>
      <c r="G299" s="135">
        <v>2</v>
      </c>
      <c r="H299" s="104">
        <v>96</v>
      </c>
      <c r="I299" s="105"/>
      <c r="J299" s="1">
        <f t="shared" si="24"/>
        <v>1</v>
      </c>
      <c r="K299" s="8">
        <f t="shared" si="25"/>
        <v>0</v>
      </c>
      <c r="L299" s="8">
        <f t="shared" si="26"/>
        <v>0</v>
      </c>
      <c r="M299" s="7"/>
      <c r="N299" s="6">
        <f t="shared" si="27"/>
        <v>0</v>
      </c>
      <c r="U299" s="13">
        <f t="shared" si="28"/>
        <v>2</v>
      </c>
      <c r="V299" s="13">
        <f t="shared" si="29"/>
        <v>192</v>
      </c>
    </row>
    <row r="300" spans="1:22" ht="16.5" customHeight="1" x14ac:dyDescent="0.25">
      <c r="A300" s="1">
        <v>299</v>
      </c>
      <c r="B300" s="144"/>
      <c r="C300" s="133" t="s">
        <v>93</v>
      </c>
      <c r="D300" s="134">
        <v>0.375</v>
      </c>
      <c r="E300" s="144" t="s">
        <v>247</v>
      </c>
      <c r="F300" s="135">
        <v>8</v>
      </c>
      <c r="G300" s="135">
        <v>2</v>
      </c>
      <c r="H300" s="104">
        <v>96</v>
      </c>
      <c r="I300" s="105"/>
      <c r="J300" s="1">
        <f t="shared" si="24"/>
        <v>1</v>
      </c>
      <c r="K300" s="8">
        <f t="shared" si="25"/>
        <v>0</v>
      </c>
      <c r="L300" s="8">
        <f t="shared" si="26"/>
        <v>0</v>
      </c>
      <c r="M300" s="7"/>
      <c r="N300" s="6">
        <f t="shared" si="27"/>
        <v>0</v>
      </c>
      <c r="U300" s="13">
        <f t="shared" si="28"/>
        <v>2</v>
      </c>
      <c r="V300" s="13">
        <f t="shared" si="29"/>
        <v>192</v>
      </c>
    </row>
    <row r="301" spans="1:22" ht="16.5" customHeight="1" x14ac:dyDescent="0.25">
      <c r="A301" s="1">
        <v>300</v>
      </c>
      <c r="B301" s="144"/>
      <c r="C301" s="133" t="s">
        <v>95</v>
      </c>
      <c r="D301" s="134">
        <v>0.58333333333333337</v>
      </c>
      <c r="E301" s="144"/>
      <c r="F301" s="133">
        <v>8</v>
      </c>
      <c r="G301" s="135">
        <v>2</v>
      </c>
      <c r="H301" s="104">
        <v>96</v>
      </c>
      <c r="I301" s="114"/>
      <c r="J301" s="1">
        <f t="shared" si="24"/>
        <v>1</v>
      </c>
      <c r="K301" s="8">
        <f t="shared" si="25"/>
        <v>0</v>
      </c>
      <c r="L301" s="8">
        <f t="shared" si="26"/>
        <v>0</v>
      </c>
      <c r="M301" s="7"/>
      <c r="N301" s="6">
        <f t="shared" si="27"/>
        <v>0</v>
      </c>
      <c r="U301" s="13">
        <f t="shared" si="28"/>
        <v>2</v>
      </c>
      <c r="V301" s="13">
        <f t="shared" si="29"/>
        <v>192</v>
      </c>
    </row>
    <row r="302" spans="1:22" ht="16.5" customHeight="1" x14ac:dyDescent="0.25">
      <c r="A302" s="1">
        <v>301</v>
      </c>
      <c r="B302" s="144"/>
      <c r="C302" s="133" t="s">
        <v>93</v>
      </c>
      <c r="D302" s="134">
        <v>0.375</v>
      </c>
      <c r="E302" s="144" t="s">
        <v>248</v>
      </c>
      <c r="F302" s="135">
        <v>6</v>
      </c>
      <c r="G302" s="135">
        <v>3</v>
      </c>
      <c r="H302" s="104">
        <v>96</v>
      </c>
      <c r="I302" s="105"/>
      <c r="J302" s="1">
        <f t="shared" si="24"/>
        <v>1</v>
      </c>
      <c r="K302" s="8">
        <f t="shared" si="25"/>
        <v>0</v>
      </c>
      <c r="L302" s="8">
        <f t="shared" si="26"/>
        <v>0</v>
      </c>
      <c r="M302" s="7"/>
      <c r="N302" s="6">
        <f t="shared" si="27"/>
        <v>0</v>
      </c>
      <c r="U302" s="13">
        <f t="shared" si="28"/>
        <v>3</v>
      </c>
      <c r="V302" s="13">
        <f t="shared" si="29"/>
        <v>288</v>
      </c>
    </row>
    <row r="303" spans="1:22" ht="16.5" customHeight="1" x14ac:dyDescent="0.25">
      <c r="A303" s="1">
        <v>302</v>
      </c>
      <c r="B303" s="144"/>
      <c r="C303" s="133" t="s">
        <v>95</v>
      </c>
      <c r="D303" s="134">
        <v>0.58333333333333337</v>
      </c>
      <c r="E303" s="144"/>
      <c r="F303" s="135">
        <v>6</v>
      </c>
      <c r="G303" s="135">
        <v>3</v>
      </c>
      <c r="H303" s="104">
        <v>96</v>
      </c>
      <c r="I303" s="114"/>
      <c r="J303" s="1">
        <f t="shared" si="24"/>
        <v>1</v>
      </c>
      <c r="K303" s="8">
        <f t="shared" si="25"/>
        <v>0</v>
      </c>
      <c r="L303" s="8">
        <f t="shared" si="26"/>
        <v>0</v>
      </c>
      <c r="M303" s="7"/>
      <c r="N303" s="6">
        <f t="shared" si="27"/>
        <v>0</v>
      </c>
      <c r="U303" s="13">
        <f t="shared" si="28"/>
        <v>3</v>
      </c>
      <c r="V303" s="13">
        <f t="shared" si="29"/>
        <v>288</v>
      </c>
    </row>
    <row r="304" spans="1:22" ht="16.5" customHeight="1" x14ac:dyDescent="0.25">
      <c r="A304" s="1">
        <v>303</v>
      </c>
      <c r="B304" s="144"/>
      <c r="C304" s="133" t="s">
        <v>93</v>
      </c>
      <c r="D304" s="134">
        <v>0.375</v>
      </c>
      <c r="E304" s="144" t="s">
        <v>249</v>
      </c>
      <c r="F304" s="135">
        <v>6</v>
      </c>
      <c r="G304" s="135">
        <v>2.5</v>
      </c>
      <c r="H304" s="104">
        <v>96</v>
      </c>
      <c r="I304" s="114"/>
      <c r="J304" s="1">
        <f t="shared" si="24"/>
        <v>1</v>
      </c>
      <c r="K304" s="8">
        <f t="shared" si="25"/>
        <v>0</v>
      </c>
      <c r="L304" s="8">
        <f t="shared" si="26"/>
        <v>0</v>
      </c>
      <c r="M304" s="7"/>
      <c r="N304" s="6">
        <f t="shared" si="27"/>
        <v>0</v>
      </c>
      <c r="U304" s="13">
        <f t="shared" si="28"/>
        <v>2.5</v>
      </c>
      <c r="V304" s="13">
        <f t="shared" si="29"/>
        <v>240</v>
      </c>
    </row>
    <row r="305" spans="1:22" ht="16.5" customHeight="1" x14ac:dyDescent="0.25">
      <c r="A305" s="1">
        <v>304</v>
      </c>
      <c r="B305" s="144"/>
      <c r="C305" s="133" t="s">
        <v>95</v>
      </c>
      <c r="D305" s="131">
        <v>0.65972222222222221</v>
      </c>
      <c r="E305" s="144"/>
      <c r="F305" s="132">
        <v>6</v>
      </c>
      <c r="G305" s="132">
        <v>2.5</v>
      </c>
      <c r="H305" s="104">
        <v>96</v>
      </c>
      <c r="I305" s="114"/>
      <c r="J305" s="1">
        <f t="shared" si="24"/>
        <v>1</v>
      </c>
      <c r="K305" s="8">
        <f t="shared" si="25"/>
        <v>0</v>
      </c>
      <c r="L305" s="8">
        <f t="shared" si="26"/>
        <v>0</v>
      </c>
      <c r="M305" s="7"/>
      <c r="N305" s="6">
        <f t="shared" si="27"/>
        <v>0</v>
      </c>
      <c r="U305" s="13">
        <f t="shared" si="28"/>
        <v>2.5</v>
      </c>
      <c r="V305" s="13">
        <f t="shared" si="29"/>
        <v>240</v>
      </c>
    </row>
    <row r="306" spans="1:22" ht="16.5" customHeight="1" x14ac:dyDescent="0.25">
      <c r="A306" s="1">
        <v>305</v>
      </c>
      <c r="B306" s="141" t="s">
        <v>250</v>
      </c>
      <c r="C306" s="111" t="s">
        <v>93</v>
      </c>
      <c r="D306" s="112">
        <v>0.375</v>
      </c>
      <c r="E306" s="142" t="s">
        <v>251</v>
      </c>
      <c r="F306" s="113">
        <v>15</v>
      </c>
      <c r="G306" s="113">
        <v>7.9</v>
      </c>
      <c r="H306" s="104">
        <v>96</v>
      </c>
      <c r="I306" s="114"/>
      <c r="J306" s="1">
        <f t="shared" si="24"/>
        <v>1</v>
      </c>
      <c r="K306" s="8">
        <f t="shared" si="25"/>
        <v>0</v>
      </c>
      <c r="L306" s="8">
        <f t="shared" si="26"/>
        <v>0</v>
      </c>
      <c r="M306" s="7"/>
      <c r="N306" s="6">
        <f t="shared" si="27"/>
        <v>0</v>
      </c>
      <c r="U306" s="13">
        <f t="shared" si="28"/>
        <v>7.9</v>
      </c>
      <c r="V306" s="13">
        <f t="shared" si="29"/>
        <v>758.40000000000009</v>
      </c>
    </row>
    <row r="307" spans="1:22" ht="16.5" customHeight="1" x14ac:dyDescent="0.25">
      <c r="A307" s="1">
        <v>306</v>
      </c>
      <c r="B307" s="141"/>
      <c r="C307" s="139" t="s">
        <v>95</v>
      </c>
      <c r="D307" s="112">
        <v>0.61805555555555558</v>
      </c>
      <c r="E307" s="142"/>
      <c r="F307" s="113">
        <v>15</v>
      </c>
      <c r="G307" s="113">
        <v>7.9</v>
      </c>
      <c r="H307" s="104">
        <v>96</v>
      </c>
      <c r="I307" s="114"/>
      <c r="J307" s="1">
        <f t="shared" si="24"/>
        <v>1</v>
      </c>
      <c r="K307" s="8">
        <f t="shared" si="25"/>
        <v>0</v>
      </c>
      <c r="L307" s="8">
        <f t="shared" si="26"/>
        <v>0</v>
      </c>
      <c r="M307" s="7"/>
      <c r="N307" s="6">
        <f t="shared" si="27"/>
        <v>0</v>
      </c>
      <c r="U307" s="13">
        <f t="shared" si="28"/>
        <v>7.9</v>
      </c>
      <c r="V307" s="13">
        <f t="shared" si="29"/>
        <v>758.40000000000009</v>
      </c>
    </row>
    <row r="308" spans="1:22" ht="16.5" customHeight="1" x14ac:dyDescent="0.25">
      <c r="A308" s="1">
        <v>307</v>
      </c>
      <c r="B308" s="141"/>
      <c r="C308" s="111" t="s">
        <v>93</v>
      </c>
      <c r="D308" s="112">
        <v>0.375</v>
      </c>
      <c r="E308" s="142" t="s">
        <v>252</v>
      </c>
      <c r="F308" s="113">
        <v>20</v>
      </c>
      <c r="G308" s="113">
        <v>3.92</v>
      </c>
      <c r="H308" s="104">
        <v>96</v>
      </c>
      <c r="I308" s="114"/>
      <c r="J308" s="1">
        <f t="shared" si="24"/>
        <v>1</v>
      </c>
      <c r="K308" s="8">
        <f t="shared" si="25"/>
        <v>0</v>
      </c>
      <c r="L308" s="8">
        <f t="shared" si="26"/>
        <v>0</v>
      </c>
      <c r="M308" s="7"/>
      <c r="N308" s="6">
        <f t="shared" si="27"/>
        <v>0</v>
      </c>
      <c r="U308" s="13">
        <f t="shared" si="28"/>
        <v>3.92</v>
      </c>
      <c r="V308" s="13">
        <f t="shared" si="29"/>
        <v>376.32</v>
      </c>
    </row>
    <row r="309" spans="1:22" ht="16.5" customHeight="1" x14ac:dyDescent="0.25">
      <c r="A309" s="1">
        <v>308</v>
      </c>
      <c r="B309" s="141"/>
      <c r="C309" s="111" t="s">
        <v>95</v>
      </c>
      <c r="D309" s="112">
        <v>0.61805555555555558</v>
      </c>
      <c r="E309" s="142"/>
      <c r="F309" s="113">
        <v>20</v>
      </c>
      <c r="G309" s="113">
        <v>3.92</v>
      </c>
      <c r="H309" s="104">
        <v>96</v>
      </c>
      <c r="I309" s="105"/>
      <c r="J309" s="1">
        <f t="shared" si="24"/>
        <v>1</v>
      </c>
      <c r="K309" s="8">
        <f t="shared" si="25"/>
        <v>0</v>
      </c>
      <c r="L309" s="8">
        <f t="shared" si="26"/>
        <v>0</v>
      </c>
      <c r="M309" s="7"/>
      <c r="N309" s="6">
        <f t="shared" si="27"/>
        <v>0</v>
      </c>
      <c r="U309" s="13">
        <f t="shared" si="28"/>
        <v>3.92</v>
      </c>
      <c r="V309" s="13">
        <f t="shared" si="29"/>
        <v>376.32</v>
      </c>
    </row>
    <row r="310" spans="1:22" ht="16.5" customHeight="1" x14ac:dyDescent="0.25">
      <c r="A310" s="1">
        <v>309</v>
      </c>
      <c r="B310" s="141"/>
      <c r="C310" s="111" t="s">
        <v>93</v>
      </c>
      <c r="D310" s="112">
        <v>0.375</v>
      </c>
      <c r="E310" s="142" t="s">
        <v>253</v>
      </c>
      <c r="F310" s="113">
        <v>2</v>
      </c>
      <c r="G310" s="113">
        <v>4.7</v>
      </c>
      <c r="H310" s="104">
        <v>96</v>
      </c>
      <c r="I310" s="114"/>
      <c r="J310" s="1">
        <f t="shared" si="24"/>
        <v>1</v>
      </c>
      <c r="K310" s="8">
        <f t="shared" si="25"/>
        <v>0</v>
      </c>
      <c r="L310" s="8">
        <f t="shared" si="26"/>
        <v>0</v>
      </c>
      <c r="M310" s="7"/>
      <c r="N310" s="6">
        <f t="shared" si="27"/>
        <v>0</v>
      </c>
      <c r="U310" s="13">
        <f t="shared" si="28"/>
        <v>4.7</v>
      </c>
      <c r="V310" s="13">
        <f t="shared" si="29"/>
        <v>451.20000000000005</v>
      </c>
    </row>
    <row r="311" spans="1:22" ht="16.5" customHeight="1" x14ac:dyDescent="0.25">
      <c r="A311" s="1">
        <v>310</v>
      </c>
      <c r="B311" s="141"/>
      <c r="C311" s="111" t="s">
        <v>95</v>
      </c>
      <c r="D311" s="112">
        <v>0.61805555555555558</v>
      </c>
      <c r="E311" s="142"/>
      <c r="F311" s="113">
        <v>2</v>
      </c>
      <c r="G311" s="113">
        <v>4.7</v>
      </c>
      <c r="H311" s="104">
        <v>96</v>
      </c>
      <c r="I311" s="105"/>
      <c r="J311" s="1">
        <f t="shared" si="24"/>
        <v>1</v>
      </c>
      <c r="K311" s="8">
        <f t="shared" si="25"/>
        <v>0</v>
      </c>
      <c r="L311" s="8">
        <f t="shared" si="26"/>
        <v>0</v>
      </c>
      <c r="M311" s="7"/>
      <c r="N311" s="6">
        <f t="shared" si="27"/>
        <v>0</v>
      </c>
      <c r="U311" s="13">
        <f t="shared" si="28"/>
        <v>4.7</v>
      </c>
      <c r="V311" s="13">
        <f t="shared" si="29"/>
        <v>451.20000000000005</v>
      </c>
    </row>
    <row r="312" spans="1:22" ht="16.5" customHeight="1" x14ac:dyDescent="0.25">
      <c r="A312" s="1">
        <v>311</v>
      </c>
      <c r="B312" s="143" t="s">
        <v>254</v>
      </c>
      <c r="C312" s="100" t="s">
        <v>93</v>
      </c>
      <c r="D312" s="101">
        <v>0.3576388888888889</v>
      </c>
      <c r="E312" s="143" t="s">
        <v>255</v>
      </c>
      <c r="F312" s="106">
        <v>18</v>
      </c>
      <c r="G312" s="103">
        <v>2.65</v>
      </c>
      <c r="H312" s="104">
        <v>96</v>
      </c>
      <c r="I312" s="114"/>
      <c r="J312" s="1">
        <f t="shared" si="24"/>
        <v>1</v>
      </c>
      <c r="K312" s="8">
        <f t="shared" si="25"/>
        <v>0</v>
      </c>
      <c r="L312" s="8">
        <f t="shared" si="26"/>
        <v>0</v>
      </c>
      <c r="M312" s="7"/>
      <c r="N312" s="6">
        <f t="shared" si="27"/>
        <v>0</v>
      </c>
      <c r="U312" s="13">
        <f t="shared" si="28"/>
        <v>2.65</v>
      </c>
      <c r="V312" s="13">
        <f t="shared" si="29"/>
        <v>254.39999999999998</v>
      </c>
    </row>
    <row r="313" spans="1:22" ht="16.5" customHeight="1" x14ac:dyDescent="0.25">
      <c r="A313" s="1">
        <v>312</v>
      </c>
      <c r="B313" s="143"/>
      <c r="C313" s="100" t="s">
        <v>95</v>
      </c>
      <c r="D313" s="101">
        <v>0.55555555555555558</v>
      </c>
      <c r="E313" s="143"/>
      <c r="F313" s="106">
        <v>18</v>
      </c>
      <c r="G313" s="103">
        <v>2.65</v>
      </c>
      <c r="H313" s="104">
        <v>96</v>
      </c>
      <c r="I313" s="114"/>
      <c r="J313" s="1">
        <f t="shared" si="24"/>
        <v>1</v>
      </c>
      <c r="K313" s="8">
        <f t="shared" si="25"/>
        <v>0</v>
      </c>
      <c r="L313" s="8">
        <f t="shared" si="26"/>
        <v>0</v>
      </c>
      <c r="M313" s="7"/>
      <c r="N313" s="6">
        <f t="shared" si="27"/>
        <v>0</v>
      </c>
      <c r="U313" s="13">
        <f t="shared" si="28"/>
        <v>2.65</v>
      </c>
      <c r="V313" s="13">
        <f t="shared" si="29"/>
        <v>254.39999999999998</v>
      </c>
    </row>
    <row r="314" spans="1:22" ht="16.5" customHeight="1" x14ac:dyDescent="0.25">
      <c r="A314" s="1">
        <v>313</v>
      </c>
      <c r="B314" s="143"/>
      <c r="C314" s="100" t="s">
        <v>93</v>
      </c>
      <c r="D314" s="101">
        <v>0.37152777777777773</v>
      </c>
      <c r="E314" s="143" t="s">
        <v>256</v>
      </c>
      <c r="F314" s="106">
        <v>18</v>
      </c>
      <c r="G314" s="103">
        <v>2.5</v>
      </c>
      <c r="H314" s="104">
        <v>96</v>
      </c>
      <c r="I314" s="105"/>
      <c r="J314" s="1">
        <f t="shared" si="24"/>
        <v>1</v>
      </c>
      <c r="K314" s="8">
        <f t="shared" si="25"/>
        <v>0</v>
      </c>
      <c r="L314" s="8">
        <f t="shared" si="26"/>
        <v>0</v>
      </c>
      <c r="M314" s="7"/>
      <c r="N314" s="6">
        <f t="shared" si="27"/>
        <v>0</v>
      </c>
      <c r="U314" s="13">
        <f t="shared" si="28"/>
        <v>2.5</v>
      </c>
      <c r="V314" s="13">
        <f t="shared" si="29"/>
        <v>240</v>
      </c>
    </row>
    <row r="315" spans="1:22" ht="16.5" customHeight="1" x14ac:dyDescent="0.25">
      <c r="A315" s="1">
        <v>314</v>
      </c>
      <c r="B315" s="143"/>
      <c r="C315" s="100" t="s">
        <v>95</v>
      </c>
      <c r="D315" s="101">
        <v>0.59027777777777779</v>
      </c>
      <c r="E315" s="143"/>
      <c r="F315" s="106">
        <v>10</v>
      </c>
      <c r="G315" s="103">
        <v>2.5</v>
      </c>
      <c r="H315" s="104">
        <v>96</v>
      </c>
      <c r="I315" s="105"/>
      <c r="J315" s="1">
        <f t="shared" si="24"/>
        <v>1</v>
      </c>
      <c r="K315" s="8">
        <f t="shared" si="25"/>
        <v>0</v>
      </c>
      <c r="L315" s="8">
        <f t="shared" si="26"/>
        <v>0</v>
      </c>
      <c r="M315" s="7"/>
      <c r="N315" s="6">
        <f t="shared" si="27"/>
        <v>0</v>
      </c>
      <c r="U315" s="13">
        <f t="shared" si="28"/>
        <v>2.5</v>
      </c>
      <c r="V315" s="13">
        <f t="shared" si="29"/>
        <v>240</v>
      </c>
    </row>
    <row r="316" spans="1:22" ht="16.5" customHeight="1" x14ac:dyDescent="0.25">
      <c r="A316" s="1">
        <v>315</v>
      </c>
      <c r="B316" s="143"/>
      <c r="C316" s="100" t="s">
        <v>95</v>
      </c>
      <c r="D316" s="101">
        <v>0.625</v>
      </c>
      <c r="E316" s="143"/>
      <c r="F316" s="106">
        <v>8</v>
      </c>
      <c r="G316" s="103">
        <v>2.5</v>
      </c>
      <c r="H316" s="104">
        <v>96</v>
      </c>
      <c r="I316" s="105"/>
      <c r="J316" s="1">
        <f t="shared" si="24"/>
        <v>1</v>
      </c>
      <c r="K316" s="8">
        <f t="shared" si="25"/>
        <v>0</v>
      </c>
      <c r="L316" s="8">
        <f t="shared" si="26"/>
        <v>0</v>
      </c>
      <c r="M316" s="7"/>
      <c r="N316" s="6">
        <f t="shared" si="27"/>
        <v>0</v>
      </c>
      <c r="U316" s="13">
        <f t="shared" si="28"/>
        <v>2.5</v>
      </c>
      <c r="V316" s="13">
        <f t="shared" si="29"/>
        <v>240</v>
      </c>
    </row>
    <row r="317" spans="1:22" ht="16.5" customHeight="1" x14ac:dyDescent="0.25">
      <c r="A317" s="1">
        <v>316</v>
      </c>
      <c r="B317" s="140" t="s">
        <v>257</v>
      </c>
      <c r="C317" s="118" t="s">
        <v>93</v>
      </c>
      <c r="D317" s="119">
        <v>0.375</v>
      </c>
      <c r="E317" s="140" t="s">
        <v>258</v>
      </c>
      <c r="F317" s="99">
        <v>17</v>
      </c>
      <c r="G317" s="121">
        <v>13</v>
      </c>
      <c r="H317" s="104">
        <v>96</v>
      </c>
      <c r="I317" s="114"/>
      <c r="J317" s="1">
        <f t="shared" si="24"/>
        <v>1</v>
      </c>
      <c r="K317" s="8">
        <f t="shared" si="25"/>
        <v>0</v>
      </c>
      <c r="L317" s="8">
        <f t="shared" si="26"/>
        <v>0</v>
      </c>
      <c r="M317" s="7"/>
      <c r="N317" s="6">
        <f t="shared" si="27"/>
        <v>0</v>
      </c>
      <c r="U317" s="13">
        <f t="shared" si="28"/>
        <v>13</v>
      </c>
      <c r="V317" s="13">
        <f t="shared" si="29"/>
        <v>1248</v>
      </c>
    </row>
    <row r="318" spans="1:22" ht="16.5" customHeight="1" x14ac:dyDescent="0.25">
      <c r="A318" s="1">
        <v>317</v>
      </c>
      <c r="B318" s="140"/>
      <c r="C318" s="118" t="s">
        <v>95</v>
      </c>
      <c r="D318" s="119">
        <v>0.625</v>
      </c>
      <c r="E318" s="140"/>
      <c r="F318" s="99">
        <v>17</v>
      </c>
      <c r="G318" s="121">
        <v>13</v>
      </c>
      <c r="H318" s="104">
        <v>96</v>
      </c>
      <c r="I318" s="114"/>
      <c r="J318" s="1">
        <f t="shared" ref="J318:J331" si="30">ROUNDUP(F318/20,0)</f>
        <v>1</v>
      </c>
      <c r="K318" s="8">
        <f t="shared" ref="K318:K331" si="31">$P$3*J318*G318</f>
        <v>0</v>
      </c>
      <c r="L318" s="8">
        <f t="shared" ref="L318:L331" si="32">$P$3*J318*G318*H318</f>
        <v>0</v>
      </c>
      <c r="M318" s="7"/>
      <c r="N318" s="6">
        <f t="shared" ref="N318:N331" si="33">IFERROR(K318/M318,0)</f>
        <v>0</v>
      </c>
      <c r="U318" s="13">
        <f t="shared" si="28"/>
        <v>13</v>
      </c>
      <c r="V318" s="13">
        <f t="shared" si="29"/>
        <v>1248</v>
      </c>
    </row>
    <row r="319" spans="1:22" ht="16.5" customHeight="1" x14ac:dyDescent="0.25">
      <c r="A319" s="1">
        <v>318</v>
      </c>
      <c r="B319" s="140"/>
      <c r="C319" s="118" t="s">
        <v>93</v>
      </c>
      <c r="D319" s="119">
        <v>0.375</v>
      </c>
      <c r="E319" s="140" t="s">
        <v>259</v>
      </c>
      <c r="F319" s="99">
        <v>15</v>
      </c>
      <c r="G319" s="121">
        <v>3</v>
      </c>
      <c r="H319" s="104">
        <v>96</v>
      </c>
      <c r="I319" s="114"/>
      <c r="J319" s="1">
        <f t="shared" si="30"/>
        <v>1</v>
      </c>
      <c r="K319" s="8">
        <f t="shared" si="31"/>
        <v>0</v>
      </c>
      <c r="L319" s="8">
        <f t="shared" si="32"/>
        <v>0</v>
      </c>
      <c r="M319" s="7"/>
      <c r="N319" s="6">
        <f t="shared" si="33"/>
        <v>0</v>
      </c>
      <c r="U319" s="13">
        <f t="shared" si="28"/>
        <v>3</v>
      </c>
      <c r="V319" s="13">
        <f t="shared" si="29"/>
        <v>288</v>
      </c>
    </row>
    <row r="320" spans="1:22" ht="16.5" customHeight="1" x14ac:dyDescent="0.25">
      <c r="A320" s="1">
        <v>319</v>
      </c>
      <c r="B320" s="140"/>
      <c r="C320" s="118" t="s">
        <v>95</v>
      </c>
      <c r="D320" s="119">
        <v>0.625</v>
      </c>
      <c r="E320" s="140"/>
      <c r="F320" s="99">
        <v>15</v>
      </c>
      <c r="G320" s="121">
        <v>3</v>
      </c>
      <c r="H320" s="104">
        <v>96</v>
      </c>
      <c r="I320" s="105"/>
      <c r="J320" s="1">
        <f t="shared" si="30"/>
        <v>1</v>
      </c>
      <c r="K320" s="8">
        <f t="shared" si="31"/>
        <v>0</v>
      </c>
      <c r="L320" s="8">
        <f t="shared" si="32"/>
        <v>0</v>
      </c>
      <c r="M320" s="7"/>
      <c r="N320" s="6">
        <f t="shared" si="33"/>
        <v>0</v>
      </c>
      <c r="U320" s="13">
        <f t="shared" si="28"/>
        <v>3</v>
      </c>
      <c r="V320" s="13">
        <f t="shared" si="29"/>
        <v>288</v>
      </c>
    </row>
    <row r="321" spans="1:22" ht="16.5" customHeight="1" x14ac:dyDescent="0.25">
      <c r="A321" s="1">
        <v>320</v>
      </c>
      <c r="B321" s="140"/>
      <c r="C321" s="118" t="s">
        <v>93</v>
      </c>
      <c r="D321" s="119">
        <v>0.375</v>
      </c>
      <c r="E321" s="140" t="s">
        <v>260</v>
      </c>
      <c r="F321" s="99">
        <v>13</v>
      </c>
      <c r="G321" s="121">
        <v>4</v>
      </c>
      <c r="H321" s="104">
        <v>96</v>
      </c>
      <c r="I321" s="114"/>
      <c r="J321" s="1">
        <f t="shared" si="30"/>
        <v>1</v>
      </c>
      <c r="K321" s="8">
        <f t="shared" si="31"/>
        <v>0</v>
      </c>
      <c r="L321" s="8">
        <f t="shared" si="32"/>
        <v>0</v>
      </c>
      <c r="M321" s="7"/>
      <c r="N321" s="6">
        <f t="shared" si="33"/>
        <v>0</v>
      </c>
      <c r="U321" s="13">
        <f t="shared" si="28"/>
        <v>4</v>
      </c>
      <c r="V321" s="13">
        <f t="shared" si="29"/>
        <v>384</v>
      </c>
    </row>
    <row r="322" spans="1:22" ht="16.5" customHeight="1" x14ac:dyDescent="0.25">
      <c r="A322" s="1">
        <v>321</v>
      </c>
      <c r="B322" s="140"/>
      <c r="C322" s="118" t="s">
        <v>95</v>
      </c>
      <c r="D322" s="119">
        <v>0.5</v>
      </c>
      <c r="E322" s="140"/>
      <c r="F322" s="99">
        <v>6</v>
      </c>
      <c r="G322" s="121">
        <v>4</v>
      </c>
      <c r="H322" s="104">
        <v>96</v>
      </c>
      <c r="I322" s="114"/>
      <c r="J322" s="1">
        <f t="shared" si="30"/>
        <v>1</v>
      </c>
      <c r="K322" s="8">
        <f t="shared" si="31"/>
        <v>0</v>
      </c>
      <c r="L322" s="8">
        <f t="shared" si="32"/>
        <v>0</v>
      </c>
      <c r="M322" s="7"/>
      <c r="N322" s="6">
        <f t="shared" si="33"/>
        <v>0</v>
      </c>
      <c r="U322" s="13">
        <f t="shared" si="28"/>
        <v>4</v>
      </c>
      <c r="V322" s="13">
        <f t="shared" si="29"/>
        <v>384</v>
      </c>
    </row>
    <row r="323" spans="1:22" ht="16.5" customHeight="1" x14ac:dyDescent="0.25">
      <c r="A323" s="1">
        <v>322</v>
      </c>
      <c r="B323" s="140"/>
      <c r="C323" s="118" t="s">
        <v>95</v>
      </c>
      <c r="D323" s="119">
        <v>0.625</v>
      </c>
      <c r="E323" s="140"/>
      <c r="F323" s="99">
        <v>7</v>
      </c>
      <c r="G323" s="121">
        <v>4</v>
      </c>
      <c r="H323" s="104">
        <v>96</v>
      </c>
      <c r="I323" s="114"/>
      <c r="J323" s="1">
        <f t="shared" si="30"/>
        <v>1</v>
      </c>
      <c r="K323" s="8">
        <f t="shared" si="31"/>
        <v>0</v>
      </c>
      <c r="L323" s="8">
        <f t="shared" si="32"/>
        <v>0</v>
      </c>
      <c r="M323" s="7"/>
      <c r="N323" s="6">
        <f t="shared" si="33"/>
        <v>0</v>
      </c>
      <c r="U323" s="13">
        <f t="shared" ref="U323:U331" si="34">IFERROR(G323*J323,0)</f>
        <v>4</v>
      </c>
      <c r="V323" s="13">
        <f t="shared" ref="V323:V331" si="35">IFERROR(U323*H323,0)</f>
        <v>384</v>
      </c>
    </row>
    <row r="324" spans="1:22" ht="16.5" customHeight="1" x14ac:dyDescent="0.25">
      <c r="A324" s="1">
        <v>323</v>
      </c>
      <c r="B324" s="140"/>
      <c r="C324" s="118" t="s">
        <v>93</v>
      </c>
      <c r="D324" s="119">
        <v>0.375</v>
      </c>
      <c r="E324" s="140" t="s">
        <v>261</v>
      </c>
      <c r="F324" s="99">
        <v>38</v>
      </c>
      <c r="G324" s="121">
        <v>2.5</v>
      </c>
      <c r="H324" s="104">
        <v>96</v>
      </c>
      <c r="I324" s="114"/>
      <c r="J324" s="1">
        <f t="shared" si="30"/>
        <v>2</v>
      </c>
      <c r="K324" s="8">
        <f t="shared" si="31"/>
        <v>0</v>
      </c>
      <c r="L324" s="8">
        <f t="shared" si="32"/>
        <v>0</v>
      </c>
      <c r="M324" s="7"/>
      <c r="N324" s="6">
        <f t="shared" si="33"/>
        <v>0</v>
      </c>
      <c r="U324" s="13">
        <f t="shared" si="34"/>
        <v>5</v>
      </c>
      <c r="V324" s="13">
        <f t="shared" si="35"/>
        <v>480</v>
      </c>
    </row>
    <row r="325" spans="1:22" ht="16.5" customHeight="1" x14ac:dyDescent="0.25">
      <c r="A325" s="1">
        <v>324</v>
      </c>
      <c r="B325" s="140"/>
      <c r="C325" s="118" t="s">
        <v>95</v>
      </c>
      <c r="D325" s="119">
        <v>0.64236111111111105</v>
      </c>
      <c r="E325" s="140"/>
      <c r="F325" s="99">
        <v>38</v>
      </c>
      <c r="G325" s="121">
        <v>2.5</v>
      </c>
      <c r="H325" s="104">
        <v>96</v>
      </c>
      <c r="I325" s="114"/>
      <c r="J325" s="1">
        <f t="shared" si="30"/>
        <v>2</v>
      </c>
      <c r="K325" s="8">
        <f t="shared" si="31"/>
        <v>0</v>
      </c>
      <c r="L325" s="8">
        <f t="shared" si="32"/>
        <v>0</v>
      </c>
      <c r="M325" s="7"/>
      <c r="N325" s="6">
        <f t="shared" si="33"/>
        <v>0</v>
      </c>
      <c r="U325" s="13">
        <f t="shared" si="34"/>
        <v>5</v>
      </c>
      <c r="V325" s="13">
        <f t="shared" si="35"/>
        <v>480</v>
      </c>
    </row>
    <row r="326" spans="1:22" ht="16.5" customHeight="1" x14ac:dyDescent="0.25">
      <c r="A326" s="1">
        <v>325</v>
      </c>
      <c r="B326" s="140"/>
      <c r="C326" s="118" t="s">
        <v>93</v>
      </c>
      <c r="D326" s="119">
        <v>0.375</v>
      </c>
      <c r="E326" s="140" t="s">
        <v>262</v>
      </c>
      <c r="F326" s="99">
        <v>16</v>
      </c>
      <c r="G326" s="121">
        <v>3.7</v>
      </c>
      <c r="H326" s="104">
        <v>96</v>
      </c>
      <c r="I326" s="114"/>
      <c r="J326" s="1">
        <f t="shared" si="30"/>
        <v>1</v>
      </c>
      <c r="K326" s="8">
        <f t="shared" si="31"/>
        <v>0</v>
      </c>
      <c r="L326" s="8">
        <f t="shared" si="32"/>
        <v>0</v>
      </c>
      <c r="M326" s="7"/>
      <c r="N326" s="6">
        <f t="shared" si="33"/>
        <v>0</v>
      </c>
      <c r="U326" s="13">
        <f t="shared" si="34"/>
        <v>3.7</v>
      </c>
      <c r="V326" s="13">
        <f t="shared" si="35"/>
        <v>355.20000000000005</v>
      </c>
    </row>
    <row r="327" spans="1:22" ht="16.5" customHeight="1" x14ac:dyDescent="0.25">
      <c r="A327" s="1">
        <v>326</v>
      </c>
      <c r="B327" s="140"/>
      <c r="C327" s="118" t="s">
        <v>95</v>
      </c>
      <c r="D327" s="119">
        <v>0.5</v>
      </c>
      <c r="E327" s="140"/>
      <c r="F327" s="99">
        <v>7</v>
      </c>
      <c r="G327" s="121">
        <v>3.7</v>
      </c>
      <c r="H327" s="104">
        <v>96</v>
      </c>
      <c r="I327" s="114"/>
      <c r="J327" s="1">
        <f t="shared" si="30"/>
        <v>1</v>
      </c>
      <c r="K327" s="8">
        <f t="shared" si="31"/>
        <v>0</v>
      </c>
      <c r="L327" s="8">
        <f t="shared" si="32"/>
        <v>0</v>
      </c>
      <c r="M327" s="7"/>
      <c r="N327" s="6">
        <f t="shared" si="33"/>
        <v>0</v>
      </c>
      <c r="U327" s="13">
        <f t="shared" si="34"/>
        <v>3.7</v>
      </c>
      <c r="V327" s="13">
        <f t="shared" si="35"/>
        <v>355.20000000000005</v>
      </c>
    </row>
    <row r="328" spans="1:22" ht="16.5" customHeight="1" x14ac:dyDescent="0.25">
      <c r="A328" s="1">
        <v>327</v>
      </c>
      <c r="B328" s="140"/>
      <c r="C328" s="118" t="s">
        <v>95</v>
      </c>
      <c r="D328" s="119">
        <v>0.65277777777777779</v>
      </c>
      <c r="E328" s="140"/>
      <c r="F328" s="99">
        <v>9</v>
      </c>
      <c r="G328" s="121">
        <v>3.7</v>
      </c>
      <c r="H328" s="104">
        <v>96</v>
      </c>
      <c r="I328" s="114"/>
      <c r="J328" s="1">
        <f t="shared" si="30"/>
        <v>1</v>
      </c>
      <c r="K328" s="8">
        <f t="shared" si="31"/>
        <v>0</v>
      </c>
      <c r="L328" s="8">
        <f t="shared" si="32"/>
        <v>0</v>
      </c>
      <c r="M328" s="7"/>
      <c r="N328" s="6">
        <f t="shared" si="33"/>
        <v>0</v>
      </c>
      <c r="U328" s="13">
        <f t="shared" si="34"/>
        <v>3.7</v>
      </c>
      <c r="V328" s="13">
        <f t="shared" si="35"/>
        <v>355.20000000000005</v>
      </c>
    </row>
    <row r="329" spans="1:22" ht="16.5" customHeight="1" x14ac:dyDescent="0.25">
      <c r="A329" s="1">
        <v>328</v>
      </c>
      <c r="B329" s="140"/>
      <c r="C329" s="118" t="s">
        <v>93</v>
      </c>
      <c r="D329" s="119">
        <v>0.375</v>
      </c>
      <c r="E329" s="140" t="s">
        <v>263</v>
      </c>
      <c r="F329" s="99">
        <v>13</v>
      </c>
      <c r="G329" s="121">
        <v>2.1</v>
      </c>
      <c r="H329" s="104">
        <v>96</v>
      </c>
      <c r="I329" s="114"/>
      <c r="J329" s="1">
        <f t="shared" si="30"/>
        <v>1</v>
      </c>
      <c r="K329" s="8">
        <f t="shared" si="31"/>
        <v>0</v>
      </c>
      <c r="L329" s="8">
        <f t="shared" si="32"/>
        <v>0</v>
      </c>
      <c r="M329" s="7"/>
      <c r="N329" s="6">
        <f t="shared" si="33"/>
        <v>0</v>
      </c>
      <c r="U329" s="13">
        <f t="shared" si="34"/>
        <v>2.1</v>
      </c>
      <c r="V329" s="13">
        <f t="shared" si="35"/>
        <v>201.60000000000002</v>
      </c>
    </row>
    <row r="330" spans="1:22" ht="16.5" customHeight="1" x14ac:dyDescent="0.25">
      <c r="A330" s="1">
        <v>329</v>
      </c>
      <c r="B330" s="140"/>
      <c r="C330" s="118" t="s">
        <v>95</v>
      </c>
      <c r="D330" s="119">
        <v>0.5</v>
      </c>
      <c r="E330" s="140"/>
      <c r="F330" s="99">
        <v>6</v>
      </c>
      <c r="G330" s="121">
        <v>2.1</v>
      </c>
      <c r="H330" s="104">
        <v>96</v>
      </c>
      <c r="I330" s="114"/>
      <c r="J330" s="1">
        <f t="shared" si="30"/>
        <v>1</v>
      </c>
      <c r="K330" s="8">
        <f t="shared" si="31"/>
        <v>0</v>
      </c>
      <c r="L330" s="8">
        <f t="shared" si="32"/>
        <v>0</v>
      </c>
      <c r="M330" s="7"/>
      <c r="N330" s="6">
        <f t="shared" si="33"/>
        <v>0</v>
      </c>
      <c r="U330" s="13">
        <f t="shared" si="34"/>
        <v>2.1</v>
      </c>
      <c r="V330" s="13">
        <f t="shared" si="35"/>
        <v>201.60000000000002</v>
      </c>
    </row>
    <row r="331" spans="1:22" ht="16.5" customHeight="1" x14ac:dyDescent="0.25">
      <c r="A331" s="1">
        <v>330</v>
      </c>
      <c r="B331" s="140"/>
      <c r="C331" s="118" t="s">
        <v>95</v>
      </c>
      <c r="D331" s="119">
        <v>0.64236111111111105</v>
      </c>
      <c r="E331" s="140"/>
      <c r="F331" s="99">
        <v>7</v>
      </c>
      <c r="G331" s="121">
        <v>2.1</v>
      </c>
      <c r="H331" s="104">
        <v>96</v>
      </c>
      <c r="I331" s="114"/>
      <c r="J331" s="1">
        <f t="shared" si="30"/>
        <v>1</v>
      </c>
      <c r="K331" s="8">
        <f t="shared" si="31"/>
        <v>0</v>
      </c>
      <c r="L331" s="8">
        <f t="shared" si="32"/>
        <v>0</v>
      </c>
      <c r="M331" s="7"/>
      <c r="N331" s="6">
        <f t="shared" si="33"/>
        <v>0</v>
      </c>
      <c r="U331" s="13">
        <f t="shared" si="34"/>
        <v>2.1</v>
      </c>
      <c r="V331" s="13">
        <f t="shared" si="35"/>
        <v>201.60000000000002</v>
      </c>
    </row>
  </sheetData>
  <autoFilter ref="A1:N331"/>
  <mergeCells count="172">
    <mergeCell ref="P29:P32"/>
    <mergeCell ref="P35:P42"/>
    <mergeCell ref="P14:P16"/>
    <mergeCell ref="P19:P26"/>
    <mergeCell ref="B2:B21"/>
    <mergeCell ref="E2:E5"/>
    <mergeCell ref="E6:E9"/>
    <mergeCell ref="E10:E12"/>
    <mergeCell ref="E13:E15"/>
    <mergeCell ref="E16:E17"/>
    <mergeCell ref="E18:E19"/>
    <mergeCell ref="E20:E21"/>
    <mergeCell ref="B22:B33"/>
    <mergeCell ref="E22:E25"/>
    <mergeCell ref="E26:E29"/>
    <mergeCell ref="E30:E33"/>
    <mergeCell ref="B34:B38"/>
    <mergeCell ref="E34:E35"/>
    <mergeCell ref="E36:E38"/>
    <mergeCell ref="B39:B50"/>
    <mergeCell ref="E39:E40"/>
    <mergeCell ref="E41:E42"/>
    <mergeCell ref="E43:E44"/>
    <mergeCell ref="E45:E46"/>
    <mergeCell ref="E47:E48"/>
    <mergeCell ref="E49:E50"/>
    <mergeCell ref="B60:B69"/>
    <mergeCell ref="E60:E62"/>
    <mergeCell ref="E63:E65"/>
    <mergeCell ref="E66:E67"/>
    <mergeCell ref="E68:E69"/>
    <mergeCell ref="B51:B59"/>
    <mergeCell ref="E51:E53"/>
    <mergeCell ref="E54:E55"/>
    <mergeCell ref="E56:E57"/>
    <mergeCell ref="E58:E59"/>
    <mergeCell ref="B70:B72"/>
    <mergeCell ref="E70:E72"/>
    <mergeCell ref="B73:B103"/>
    <mergeCell ref="E73:E75"/>
    <mergeCell ref="E76:E77"/>
    <mergeCell ref="E78:E80"/>
    <mergeCell ref="E81:E82"/>
    <mergeCell ref="E83:E84"/>
    <mergeCell ref="E85:E87"/>
    <mergeCell ref="E88:E90"/>
    <mergeCell ref="E91:E92"/>
    <mergeCell ref="E93:E94"/>
    <mergeCell ref="E95:E96"/>
    <mergeCell ref="E97:E98"/>
    <mergeCell ref="E99:E100"/>
    <mergeCell ref="E101:E103"/>
    <mergeCell ref="B138:B141"/>
    <mergeCell ref="E138:E139"/>
    <mergeCell ref="E140:E141"/>
    <mergeCell ref="B142:B145"/>
    <mergeCell ref="E142:E143"/>
    <mergeCell ref="E144:E145"/>
    <mergeCell ref="B104:B137"/>
    <mergeCell ref="E104:E106"/>
    <mergeCell ref="E107:E109"/>
    <mergeCell ref="E110:E112"/>
    <mergeCell ref="E113:E115"/>
    <mergeCell ref="E116:E118"/>
    <mergeCell ref="E119:E121"/>
    <mergeCell ref="E122:E124"/>
    <mergeCell ref="E125:E128"/>
    <mergeCell ref="E129:E131"/>
    <mergeCell ref="E132:E133"/>
    <mergeCell ref="E134:E135"/>
    <mergeCell ref="E136:E137"/>
    <mergeCell ref="B162:B164"/>
    <mergeCell ref="E162:E164"/>
    <mergeCell ref="B165:B168"/>
    <mergeCell ref="E165:E166"/>
    <mergeCell ref="E167:E168"/>
    <mergeCell ref="B146:B161"/>
    <mergeCell ref="E146:E147"/>
    <mergeCell ref="E148:E149"/>
    <mergeCell ref="E150:E151"/>
    <mergeCell ref="E152:E153"/>
    <mergeCell ref="E154:E155"/>
    <mergeCell ref="E156:E157"/>
    <mergeCell ref="E158:E159"/>
    <mergeCell ref="E160:E161"/>
    <mergeCell ref="B177:B192"/>
    <mergeCell ref="E177:E178"/>
    <mergeCell ref="E179:E181"/>
    <mergeCell ref="E182:E184"/>
    <mergeCell ref="E185:E187"/>
    <mergeCell ref="E188:E189"/>
    <mergeCell ref="E190:E192"/>
    <mergeCell ref="B169:B172"/>
    <mergeCell ref="E169:E170"/>
    <mergeCell ref="E171:E172"/>
    <mergeCell ref="B173:B176"/>
    <mergeCell ref="E173:E174"/>
    <mergeCell ref="E175:E176"/>
    <mergeCell ref="B193:B198"/>
    <mergeCell ref="E193:E194"/>
    <mergeCell ref="E195:E196"/>
    <mergeCell ref="E197:E198"/>
    <mergeCell ref="B199:B211"/>
    <mergeCell ref="E199:E200"/>
    <mergeCell ref="E201:E202"/>
    <mergeCell ref="E203:E205"/>
    <mergeCell ref="E206:E207"/>
    <mergeCell ref="E208:E209"/>
    <mergeCell ref="E210:E211"/>
    <mergeCell ref="B228:B238"/>
    <mergeCell ref="E228:E230"/>
    <mergeCell ref="E231:E232"/>
    <mergeCell ref="E233:E235"/>
    <mergeCell ref="E236:E238"/>
    <mergeCell ref="B212:B217"/>
    <mergeCell ref="E212:E213"/>
    <mergeCell ref="E214:E215"/>
    <mergeCell ref="E216:E217"/>
    <mergeCell ref="B218:B227"/>
    <mergeCell ref="E218:E219"/>
    <mergeCell ref="E220:E221"/>
    <mergeCell ref="E222:E225"/>
    <mergeCell ref="E226:E227"/>
    <mergeCell ref="B239:B245"/>
    <mergeCell ref="E239:E240"/>
    <mergeCell ref="E241:E242"/>
    <mergeCell ref="E243:E245"/>
    <mergeCell ref="B246:B254"/>
    <mergeCell ref="E246:E248"/>
    <mergeCell ref="E249:E250"/>
    <mergeCell ref="E251:E252"/>
    <mergeCell ref="E253:E254"/>
    <mergeCell ref="B273:B285"/>
    <mergeCell ref="E273:E275"/>
    <mergeCell ref="E276:E278"/>
    <mergeCell ref="E279:E280"/>
    <mergeCell ref="E281:E283"/>
    <mergeCell ref="E284:E285"/>
    <mergeCell ref="B255:B272"/>
    <mergeCell ref="E255:E257"/>
    <mergeCell ref="E258:E260"/>
    <mergeCell ref="E261:E262"/>
    <mergeCell ref="E263:E265"/>
    <mergeCell ref="E266:E267"/>
    <mergeCell ref="E268:E270"/>
    <mergeCell ref="E271:E272"/>
    <mergeCell ref="B286:B287"/>
    <mergeCell ref="E286:E287"/>
    <mergeCell ref="B288:B305"/>
    <mergeCell ref="E288:E289"/>
    <mergeCell ref="E290:E291"/>
    <mergeCell ref="E292:E293"/>
    <mergeCell ref="E294:E295"/>
    <mergeCell ref="E296:E297"/>
    <mergeCell ref="E298:E299"/>
    <mergeCell ref="E300:E301"/>
    <mergeCell ref="E302:E303"/>
    <mergeCell ref="E304:E305"/>
    <mergeCell ref="B317:B331"/>
    <mergeCell ref="E317:E318"/>
    <mergeCell ref="E319:E320"/>
    <mergeCell ref="E321:E323"/>
    <mergeCell ref="E324:E325"/>
    <mergeCell ref="E326:E328"/>
    <mergeCell ref="E329:E331"/>
    <mergeCell ref="B306:B311"/>
    <mergeCell ref="E306:E307"/>
    <mergeCell ref="E308:E309"/>
    <mergeCell ref="E310:E311"/>
    <mergeCell ref="B312:B316"/>
    <mergeCell ref="E312:E313"/>
    <mergeCell ref="E314:E316"/>
  </mergeCells>
  <dataValidations count="1">
    <dataValidation type="list" allowBlank="1" showInputMessage="1" showErrorMessage="1" sqref="C51:C75">
      <formula1>$X$2:$X$3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x14ac:dyDescent="0.2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x14ac:dyDescent="0.3">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x14ac:dyDescent="0.25">
      <c r="A2" s="33">
        <f>MAX(მიმართულებები!A:A)+1</f>
        <v>331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75" x14ac:dyDescent="0.25">
      <c r="A3" s="33">
        <f>A2+1</f>
        <v>332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სკოლაში მიყვანა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x14ac:dyDescent="0.25">
      <c r="A4" s="33">
        <f t="shared" ref="A4:A67" si="7">A3+1</f>
        <v>333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x14ac:dyDescent="0.25">
      <c r="A5" s="33">
        <f t="shared" si="7"/>
        <v>334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x14ac:dyDescent="0.25">
      <c r="A6" s="33">
        <f t="shared" si="7"/>
        <v>335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x14ac:dyDescent="0.25">
      <c r="A7" s="33">
        <f t="shared" si="7"/>
        <v>336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x14ac:dyDescent="0.25">
      <c r="A8" s="33">
        <f t="shared" si="7"/>
        <v>337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x14ac:dyDescent="0.25">
      <c r="A9" s="33">
        <f t="shared" si="7"/>
        <v>338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x14ac:dyDescent="0.25">
      <c r="A10" s="33">
        <f t="shared" si="7"/>
        <v>339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x14ac:dyDescent="0.25">
      <c r="A11" s="33">
        <f t="shared" si="7"/>
        <v>340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1821</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x14ac:dyDescent="0.25">
      <c r="A12" s="33">
        <f t="shared" si="7"/>
        <v>341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x14ac:dyDescent="0.25">
      <c r="A13" s="33">
        <f t="shared" si="7"/>
        <v>342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x14ac:dyDescent="0.25">
      <c r="A14" s="33">
        <f t="shared" si="7"/>
        <v>343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x14ac:dyDescent="0.25">
      <c r="A15" s="33">
        <f t="shared" si="7"/>
        <v>344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1440.4399999999998</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x14ac:dyDescent="0.25">
      <c r="A16" s="33">
        <f t="shared" si="7"/>
        <v>345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x14ac:dyDescent="0.25">
      <c r="A17" s="33">
        <f t="shared" si="7"/>
        <v>346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x14ac:dyDescent="0.25">
      <c r="A18" s="33">
        <f t="shared" si="7"/>
        <v>347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x14ac:dyDescent="0.25">
      <c r="A19" s="33">
        <f t="shared" si="7"/>
        <v>348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138282.24000000005</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x14ac:dyDescent="0.25">
      <c r="A20" s="33">
        <f t="shared" si="7"/>
        <v>349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x14ac:dyDescent="0.3">
      <c r="A21" s="33">
        <f t="shared" si="7"/>
        <v>350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x14ac:dyDescent="0.25">
      <c r="A22" s="33">
        <f t="shared" si="7"/>
        <v>351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x14ac:dyDescent="0.25">
      <c r="A23" s="33">
        <f t="shared" si="7"/>
        <v>352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x14ac:dyDescent="0.25">
      <c r="A24" s="33">
        <f t="shared" si="7"/>
        <v>353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7"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x14ac:dyDescent="0.25">
      <c r="A25" s="33">
        <f t="shared" si="7"/>
        <v>354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7"/>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x14ac:dyDescent="0.25">
      <c r="A26" s="33">
        <f t="shared" si="7"/>
        <v>355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7"/>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x14ac:dyDescent="0.25">
      <c r="A27" s="33">
        <f t="shared" si="7"/>
        <v>356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7"/>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x14ac:dyDescent="0.25">
      <c r="A28" s="33">
        <f t="shared" si="7"/>
        <v>357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7"/>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x14ac:dyDescent="0.25">
      <c r="A29" s="33">
        <f t="shared" si="7"/>
        <v>358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7"/>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x14ac:dyDescent="0.25">
      <c r="A30" s="33">
        <f t="shared" si="7"/>
        <v>359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7"/>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x14ac:dyDescent="0.25">
      <c r="A31" s="33">
        <f t="shared" si="7"/>
        <v>360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7"/>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x14ac:dyDescent="0.25">
      <c r="A32" s="33">
        <f t="shared" si="7"/>
        <v>361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7"/>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x14ac:dyDescent="0.25">
      <c r="A33" s="33">
        <f t="shared" si="7"/>
        <v>362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x14ac:dyDescent="0.25">
      <c r="A34" s="33">
        <f t="shared" si="7"/>
        <v>363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x14ac:dyDescent="0.25">
      <c r="A35" s="33">
        <f t="shared" si="7"/>
        <v>364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8"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x14ac:dyDescent="0.25">
      <c r="A36" s="33">
        <f t="shared" si="7"/>
        <v>365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9"/>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x14ac:dyDescent="0.25">
      <c r="A37" s="33">
        <f t="shared" si="7"/>
        <v>366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9"/>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x14ac:dyDescent="0.25">
      <c r="A38" s="33">
        <f t="shared" si="7"/>
        <v>367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9"/>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x14ac:dyDescent="0.25">
      <c r="A39" s="33">
        <f t="shared" si="7"/>
        <v>368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9"/>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x14ac:dyDescent="0.25">
      <c r="A40" s="33">
        <f t="shared" si="7"/>
        <v>369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9"/>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x14ac:dyDescent="0.25">
      <c r="A41" s="33">
        <f t="shared" si="7"/>
        <v>370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9"/>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x14ac:dyDescent="0.25">
      <c r="A42" s="33">
        <f t="shared" si="7"/>
        <v>371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9"/>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x14ac:dyDescent="0.25">
      <c r="A43" s="33">
        <f t="shared" si="7"/>
        <v>372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9"/>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x14ac:dyDescent="0.25">
      <c r="A44" s="33">
        <f t="shared" si="7"/>
        <v>373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60"/>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x14ac:dyDescent="0.25">
      <c r="A45" s="33">
        <f t="shared" si="7"/>
        <v>374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x14ac:dyDescent="0.25">
      <c r="A46" s="33">
        <f t="shared" si="7"/>
        <v>375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x14ac:dyDescent="0.25">
      <c r="A47" s="33">
        <f t="shared" si="7"/>
        <v>376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61"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x14ac:dyDescent="0.25">
      <c r="A48" s="33">
        <f t="shared" si="7"/>
        <v>377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61"/>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x14ac:dyDescent="0.25">
      <c r="A49" s="33">
        <f t="shared" si="7"/>
        <v>378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61"/>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x14ac:dyDescent="0.25">
      <c r="A50" s="33">
        <f t="shared" si="7"/>
        <v>379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61"/>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x14ac:dyDescent="0.25">
      <c r="A51" s="33">
        <f t="shared" si="7"/>
        <v>380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61"/>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x14ac:dyDescent="0.25">
      <c r="A52" s="33">
        <f t="shared" si="7"/>
        <v>381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61"/>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x14ac:dyDescent="0.25">
      <c r="A53" s="33">
        <f t="shared" si="7"/>
        <v>382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61"/>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x14ac:dyDescent="0.25">
      <c r="A54" s="33">
        <f t="shared" si="7"/>
        <v>383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61"/>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x14ac:dyDescent="0.25">
      <c r="A55" s="33">
        <f t="shared" si="7"/>
        <v>384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61"/>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x14ac:dyDescent="0.25">
      <c r="A56" s="33">
        <f t="shared" si="7"/>
        <v>385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61"/>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x14ac:dyDescent="0.25">
      <c r="A57" s="33">
        <f t="shared" si="7"/>
        <v>386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61"/>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x14ac:dyDescent="0.25">
      <c r="A58" s="33">
        <f t="shared" si="7"/>
        <v>387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61"/>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x14ac:dyDescent="0.25">
      <c r="A59" s="33">
        <f t="shared" si="7"/>
        <v>388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61"/>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x14ac:dyDescent="0.25">
      <c r="A60" s="33">
        <f t="shared" si="7"/>
        <v>389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61"/>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x14ac:dyDescent="0.25">
      <c r="A61" s="33">
        <f t="shared" si="7"/>
        <v>390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61"/>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x14ac:dyDescent="0.25">
      <c r="A62" s="33">
        <f t="shared" si="7"/>
        <v>391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61"/>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x14ac:dyDescent="0.25">
      <c r="A63" s="33">
        <f t="shared" si="7"/>
        <v>392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61"/>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x14ac:dyDescent="0.25">
      <c r="A64" s="33">
        <f t="shared" si="7"/>
        <v>393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61"/>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x14ac:dyDescent="0.25">
      <c r="A65" s="33">
        <f t="shared" si="7"/>
        <v>394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61"/>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x14ac:dyDescent="0.25">
      <c r="A66" s="33">
        <f t="shared" si="7"/>
        <v>395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61"/>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x14ac:dyDescent="0.25">
      <c r="A67" s="33">
        <f t="shared" si="7"/>
        <v>396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61"/>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x14ac:dyDescent="0.25">
      <c r="A68" s="33">
        <f t="shared" ref="A68:A131" si="15">A67+1</f>
        <v>397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61"/>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x14ac:dyDescent="0.25">
      <c r="A69" s="33">
        <f t="shared" si="15"/>
        <v>398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61"/>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x14ac:dyDescent="0.25">
      <c r="A70" s="33">
        <f t="shared" si="15"/>
        <v>399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x14ac:dyDescent="0.25">
      <c r="A71" s="33">
        <f t="shared" si="15"/>
        <v>400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x14ac:dyDescent="0.25">
      <c r="A72" s="33">
        <f t="shared" si="15"/>
        <v>401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8"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x14ac:dyDescent="0.25">
      <c r="A73" s="33">
        <f t="shared" si="15"/>
        <v>402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9"/>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x14ac:dyDescent="0.25">
      <c r="A74" s="33">
        <f t="shared" si="15"/>
        <v>403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9"/>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x14ac:dyDescent="0.25">
      <c r="A75" s="33">
        <f t="shared" si="15"/>
        <v>404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9"/>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x14ac:dyDescent="0.25">
      <c r="A76" s="33">
        <f t="shared" si="15"/>
        <v>405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9"/>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x14ac:dyDescent="0.25">
      <c r="A77" s="33">
        <f t="shared" si="15"/>
        <v>406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9"/>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x14ac:dyDescent="0.25">
      <c r="A78" s="33">
        <f t="shared" si="15"/>
        <v>407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9"/>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x14ac:dyDescent="0.25">
      <c r="A79" s="33">
        <f t="shared" si="15"/>
        <v>408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9"/>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x14ac:dyDescent="0.25">
      <c r="A80" s="33">
        <f t="shared" si="15"/>
        <v>409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9"/>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x14ac:dyDescent="0.25">
      <c r="A81" s="33">
        <f t="shared" si="15"/>
        <v>410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9"/>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x14ac:dyDescent="0.25">
      <c r="A82" s="33">
        <f t="shared" si="15"/>
        <v>411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9"/>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x14ac:dyDescent="0.25">
      <c r="A83" s="33">
        <f t="shared" si="15"/>
        <v>412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9"/>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x14ac:dyDescent="0.25">
      <c r="A84" s="33">
        <f t="shared" si="15"/>
        <v>413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9"/>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x14ac:dyDescent="0.25">
      <c r="A85" s="33">
        <f t="shared" si="15"/>
        <v>414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9"/>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x14ac:dyDescent="0.25">
      <c r="A86" s="33">
        <f t="shared" si="15"/>
        <v>415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9"/>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x14ac:dyDescent="0.25">
      <c r="A87" s="33">
        <f t="shared" si="15"/>
        <v>416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9"/>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x14ac:dyDescent="0.25">
      <c r="A88" s="33">
        <f t="shared" si="15"/>
        <v>417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9"/>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x14ac:dyDescent="0.25">
      <c r="A89" s="33">
        <f t="shared" si="15"/>
        <v>418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9"/>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x14ac:dyDescent="0.25">
      <c r="A90" s="33">
        <f t="shared" si="15"/>
        <v>419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9"/>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x14ac:dyDescent="0.25">
      <c r="A91" s="33">
        <f t="shared" si="15"/>
        <v>420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9"/>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x14ac:dyDescent="0.25">
      <c r="A92" s="33">
        <f t="shared" si="15"/>
        <v>421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9"/>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x14ac:dyDescent="0.25">
      <c r="A93" s="33">
        <f t="shared" si="15"/>
        <v>422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9"/>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x14ac:dyDescent="0.25">
      <c r="A94" s="33">
        <f t="shared" si="15"/>
        <v>423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9"/>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x14ac:dyDescent="0.25">
      <c r="A95" s="33">
        <f t="shared" si="15"/>
        <v>424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9"/>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x14ac:dyDescent="0.25">
      <c r="A96" s="33">
        <f t="shared" si="15"/>
        <v>425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60"/>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x14ac:dyDescent="0.25">
      <c r="A97" s="33">
        <f t="shared" si="15"/>
        <v>426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x14ac:dyDescent="0.25">
      <c r="A98" s="33">
        <f t="shared" si="15"/>
        <v>427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x14ac:dyDescent="0.25">
      <c r="A99" s="33">
        <f t="shared" si="15"/>
        <v>428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61"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x14ac:dyDescent="0.25">
      <c r="A100" s="33">
        <f t="shared" si="15"/>
        <v>429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61"/>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x14ac:dyDescent="0.25">
      <c r="A101" s="33">
        <f t="shared" si="15"/>
        <v>430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61"/>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x14ac:dyDescent="0.25">
      <c r="A102" s="33">
        <f t="shared" si="15"/>
        <v>431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61"/>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x14ac:dyDescent="0.25">
      <c r="A103" s="33">
        <f t="shared" si="15"/>
        <v>432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61"/>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x14ac:dyDescent="0.25">
      <c r="A104" s="33">
        <f t="shared" si="15"/>
        <v>433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61"/>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x14ac:dyDescent="0.25">
      <c r="A105" s="33">
        <f t="shared" si="15"/>
        <v>434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61"/>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x14ac:dyDescent="0.25">
      <c r="A106" s="33">
        <f t="shared" si="15"/>
        <v>435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61"/>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x14ac:dyDescent="0.25">
      <c r="A107" s="33">
        <f t="shared" si="15"/>
        <v>436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61"/>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x14ac:dyDescent="0.25">
      <c r="A108" s="33">
        <f t="shared" si="15"/>
        <v>437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x14ac:dyDescent="0.25">
      <c r="A109" s="33">
        <f t="shared" si="15"/>
        <v>438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x14ac:dyDescent="0.25">
      <c r="A110" s="33">
        <f t="shared" si="15"/>
        <v>439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x14ac:dyDescent="0.25">
      <c r="A111" s="33">
        <f t="shared" si="15"/>
        <v>440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x14ac:dyDescent="0.25">
      <c r="A112" s="33">
        <f t="shared" si="15"/>
        <v>441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x14ac:dyDescent="0.25">
      <c r="A113" s="33">
        <f t="shared" si="15"/>
        <v>442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x14ac:dyDescent="0.25">
      <c r="A114" s="33">
        <f t="shared" si="15"/>
        <v>443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x14ac:dyDescent="0.25">
      <c r="A115" s="33">
        <f t="shared" si="15"/>
        <v>444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x14ac:dyDescent="0.25">
      <c r="A116" s="33">
        <f t="shared" si="15"/>
        <v>445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x14ac:dyDescent="0.25">
      <c r="A117" s="33">
        <f t="shared" si="15"/>
        <v>446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x14ac:dyDescent="0.25">
      <c r="A118" s="33">
        <f t="shared" si="15"/>
        <v>447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x14ac:dyDescent="0.25">
      <c r="A119" s="33">
        <f t="shared" si="15"/>
        <v>448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x14ac:dyDescent="0.25">
      <c r="A120" s="33">
        <f t="shared" si="15"/>
        <v>449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x14ac:dyDescent="0.25">
      <c r="A121" s="33">
        <f t="shared" si="15"/>
        <v>450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x14ac:dyDescent="0.25">
      <c r="A122" s="33">
        <f t="shared" si="15"/>
        <v>451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x14ac:dyDescent="0.25">
      <c r="A123" s="33">
        <f t="shared" si="15"/>
        <v>452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x14ac:dyDescent="0.25">
      <c r="A124" s="33">
        <f t="shared" si="15"/>
        <v>453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x14ac:dyDescent="0.25">
      <c r="A125" s="33">
        <f t="shared" si="15"/>
        <v>454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x14ac:dyDescent="0.25">
      <c r="A126" s="33">
        <f t="shared" si="15"/>
        <v>455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x14ac:dyDescent="0.25">
      <c r="A127" s="33">
        <f t="shared" si="15"/>
        <v>456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x14ac:dyDescent="0.25">
      <c r="A128" s="33">
        <f t="shared" si="15"/>
        <v>457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x14ac:dyDescent="0.25">
      <c r="A129" s="33">
        <f t="shared" si="15"/>
        <v>458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x14ac:dyDescent="0.25">
      <c r="A130" s="33">
        <f t="shared" si="15"/>
        <v>459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x14ac:dyDescent="0.25">
      <c r="A131" s="33">
        <f t="shared" si="15"/>
        <v>460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x14ac:dyDescent="0.25">
      <c r="A132" s="33">
        <f t="shared" ref="A132:A195" si="23">A131+1</f>
        <v>461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x14ac:dyDescent="0.25">
      <c r="A133" s="33">
        <f t="shared" si="23"/>
        <v>462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x14ac:dyDescent="0.25">
      <c r="A134" s="33">
        <f t="shared" si="23"/>
        <v>463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x14ac:dyDescent="0.25">
      <c r="A135" s="33">
        <f t="shared" si="23"/>
        <v>464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x14ac:dyDescent="0.25">
      <c r="A136" s="33">
        <f t="shared" si="23"/>
        <v>465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x14ac:dyDescent="0.25">
      <c r="A137" s="33">
        <f t="shared" si="23"/>
        <v>466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x14ac:dyDescent="0.25">
      <c r="A138" s="33">
        <f t="shared" si="23"/>
        <v>467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x14ac:dyDescent="0.25">
      <c r="A139" s="33">
        <f t="shared" si="23"/>
        <v>468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x14ac:dyDescent="0.25">
      <c r="A140" s="33">
        <f t="shared" si="23"/>
        <v>469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x14ac:dyDescent="0.25">
      <c r="A141" s="33">
        <f t="shared" si="23"/>
        <v>470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x14ac:dyDescent="0.25">
      <c r="A142" s="33">
        <f t="shared" si="23"/>
        <v>471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x14ac:dyDescent="0.25">
      <c r="A143" s="33">
        <f t="shared" si="23"/>
        <v>472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x14ac:dyDescent="0.25">
      <c r="A144" s="33">
        <f t="shared" si="23"/>
        <v>473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x14ac:dyDescent="0.25">
      <c r="A145" s="33">
        <f t="shared" si="23"/>
        <v>474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x14ac:dyDescent="0.25">
      <c r="A146" s="33">
        <f t="shared" si="23"/>
        <v>475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x14ac:dyDescent="0.25">
      <c r="A147" s="33">
        <f t="shared" si="23"/>
        <v>476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x14ac:dyDescent="0.25">
      <c r="A148" s="33">
        <f t="shared" si="23"/>
        <v>477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x14ac:dyDescent="0.25">
      <c r="A149" s="33">
        <f t="shared" si="23"/>
        <v>478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x14ac:dyDescent="0.25">
      <c r="A150" s="33">
        <f t="shared" si="23"/>
        <v>479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x14ac:dyDescent="0.25">
      <c r="A151" s="33">
        <f t="shared" si="23"/>
        <v>480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x14ac:dyDescent="0.25">
      <c r="A152" s="33">
        <f t="shared" si="23"/>
        <v>481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x14ac:dyDescent="0.25">
      <c r="A153" s="33">
        <f t="shared" si="23"/>
        <v>482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x14ac:dyDescent="0.25">
      <c r="A154" s="33">
        <f t="shared" si="23"/>
        <v>483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x14ac:dyDescent="0.25">
      <c r="A155" s="33">
        <f t="shared" si="23"/>
        <v>484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x14ac:dyDescent="0.25">
      <c r="A156" s="33">
        <f t="shared" si="23"/>
        <v>485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x14ac:dyDescent="0.25">
      <c r="A157" s="33">
        <f t="shared" si="23"/>
        <v>486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x14ac:dyDescent="0.25">
      <c r="A158" s="33">
        <f t="shared" si="23"/>
        <v>487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x14ac:dyDescent="0.25">
      <c r="A159" s="33">
        <f t="shared" si="23"/>
        <v>488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x14ac:dyDescent="0.25">
      <c r="A160" s="33">
        <f t="shared" si="23"/>
        <v>489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x14ac:dyDescent="0.25">
      <c r="A161" s="33">
        <f t="shared" si="23"/>
        <v>490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x14ac:dyDescent="0.25">
      <c r="A162" s="33">
        <f t="shared" si="23"/>
        <v>491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x14ac:dyDescent="0.25">
      <c r="A163" s="33">
        <f t="shared" si="23"/>
        <v>492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x14ac:dyDescent="0.25">
      <c r="A164" s="33">
        <f t="shared" si="23"/>
        <v>493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x14ac:dyDescent="0.25">
      <c r="A165" s="33">
        <f t="shared" si="23"/>
        <v>494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x14ac:dyDescent="0.25">
      <c r="A166" s="33">
        <f t="shared" si="23"/>
        <v>495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x14ac:dyDescent="0.25">
      <c r="A167" s="33">
        <f t="shared" si="23"/>
        <v>496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x14ac:dyDescent="0.25">
      <c r="A168" s="33">
        <f t="shared" si="23"/>
        <v>497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x14ac:dyDescent="0.25">
      <c r="A169" s="33">
        <f t="shared" si="23"/>
        <v>498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x14ac:dyDescent="0.25">
      <c r="A170" s="33">
        <f t="shared" si="23"/>
        <v>499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x14ac:dyDescent="0.25">
      <c r="A171" s="33">
        <f t="shared" si="23"/>
        <v>500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x14ac:dyDescent="0.25">
      <c r="A172" s="33">
        <f t="shared" si="23"/>
        <v>501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x14ac:dyDescent="0.25">
      <c r="A173" s="33">
        <f t="shared" si="23"/>
        <v>502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x14ac:dyDescent="0.25">
      <c r="A174" s="33">
        <f t="shared" si="23"/>
        <v>503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x14ac:dyDescent="0.25">
      <c r="A175" s="33">
        <f t="shared" si="23"/>
        <v>504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x14ac:dyDescent="0.25">
      <c r="A176" s="33">
        <f t="shared" si="23"/>
        <v>505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x14ac:dyDescent="0.25">
      <c r="A177" s="33">
        <f t="shared" si="23"/>
        <v>506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x14ac:dyDescent="0.25">
      <c r="A178" s="33">
        <f t="shared" si="23"/>
        <v>507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x14ac:dyDescent="0.25">
      <c r="A179" s="33">
        <f t="shared" si="23"/>
        <v>508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x14ac:dyDescent="0.25">
      <c r="A180" s="33">
        <f t="shared" si="23"/>
        <v>509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x14ac:dyDescent="0.25">
      <c r="A181" s="33">
        <f t="shared" si="23"/>
        <v>510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x14ac:dyDescent="0.25">
      <c r="A182" s="33">
        <f t="shared" si="23"/>
        <v>511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x14ac:dyDescent="0.25">
      <c r="A183" s="33">
        <f t="shared" si="23"/>
        <v>512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x14ac:dyDescent="0.25">
      <c r="A184" s="33">
        <f t="shared" si="23"/>
        <v>513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x14ac:dyDescent="0.25">
      <c r="A185" s="33">
        <f t="shared" si="23"/>
        <v>514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x14ac:dyDescent="0.25">
      <c r="A186" s="33">
        <f t="shared" si="23"/>
        <v>515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x14ac:dyDescent="0.25">
      <c r="A187" s="33">
        <f t="shared" si="23"/>
        <v>516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x14ac:dyDescent="0.25">
      <c r="A188" s="33">
        <f t="shared" si="23"/>
        <v>517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x14ac:dyDescent="0.25">
      <c r="A189" s="33">
        <f t="shared" si="23"/>
        <v>518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x14ac:dyDescent="0.25">
      <c r="A190" s="33">
        <f t="shared" si="23"/>
        <v>519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x14ac:dyDescent="0.25">
      <c r="A191" s="33">
        <f t="shared" si="23"/>
        <v>520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x14ac:dyDescent="0.25">
      <c r="A192" s="33">
        <f t="shared" si="23"/>
        <v>521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x14ac:dyDescent="0.25">
      <c r="A193" s="33">
        <f t="shared" si="23"/>
        <v>522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x14ac:dyDescent="0.25">
      <c r="A194" s="33">
        <f t="shared" si="23"/>
        <v>523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x14ac:dyDescent="0.25">
      <c r="A195" s="33">
        <f t="shared" si="23"/>
        <v>524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x14ac:dyDescent="0.25">
      <c r="A196" s="33">
        <f t="shared" ref="A196:A259" si="31">A195+1</f>
        <v>525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x14ac:dyDescent="0.25">
      <c r="A197" s="33">
        <f t="shared" si="31"/>
        <v>526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x14ac:dyDescent="0.25">
      <c r="A198" s="33">
        <f t="shared" si="31"/>
        <v>527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x14ac:dyDescent="0.25">
      <c r="A199" s="33">
        <f t="shared" si="31"/>
        <v>528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x14ac:dyDescent="0.25">
      <c r="A200" s="33">
        <f t="shared" si="31"/>
        <v>529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x14ac:dyDescent="0.25">
      <c r="A201" s="33">
        <f t="shared" si="31"/>
        <v>530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x14ac:dyDescent="0.25">
      <c r="A202" s="33">
        <f t="shared" si="31"/>
        <v>531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x14ac:dyDescent="0.25">
      <c r="A203" s="33">
        <f t="shared" si="31"/>
        <v>532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x14ac:dyDescent="0.25">
      <c r="A204" s="33">
        <f t="shared" si="31"/>
        <v>533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x14ac:dyDescent="0.25">
      <c r="A205" s="33">
        <f t="shared" si="31"/>
        <v>534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x14ac:dyDescent="0.25">
      <c r="A206" s="33">
        <f t="shared" si="31"/>
        <v>535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x14ac:dyDescent="0.25">
      <c r="A207" s="33">
        <f t="shared" si="31"/>
        <v>536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x14ac:dyDescent="0.25">
      <c r="A208" s="33">
        <f t="shared" si="31"/>
        <v>537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x14ac:dyDescent="0.25">
      <c r="A209" s="33">
        <f t="shared" si="31"/>
        <v>538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x14ac:dyDescent="0.25">
      <c r="A210" s="33">
        <f t="shared" si="31"/>
        <v>539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x14ac:dyDescent="0.25">
      <c r="A211" s="33">
        <f t="shared" si="31"/>
        <v>540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x14ac:dyDescent="0.25">
      <c r="A212" s="33">
        <f t="shared" si="31"/>
        <v>541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x14ac:dyDescent="0.25">
      <c r="A213" s="33">
        <f t="shared" si="31"/>
        <v>542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x14ac:dyDescent="0.25">
      <c r="A214" s="33">
        <f t="shared" si="31"/>
        <v>543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x14ac:dyDescent="0.25">
      <c r="A215" s="33">
        <f t="shared" si="31"/>
        <v>544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x14ac:dyDescent="0.25">
      <c r="A216" s="33">
        <f t="shared" si="31"/>
        <v>545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x14ac:dyDescent="0.25">
      <c r="A217" s="33">
        <f t="shared" si="31"/>
        <v>546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x14ac:dyDescent="0.25">
      <c r="A218" s="33">
        <f t="shared" si="31"/>
        <v>547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x14ac:dyDescent="0.25">
      <c r="A219" s="33">
        <f t="shared" si="31"/>
        <v>548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x14ac:dyDescent="0.25">
      <c r="A220" s="33">
        <f t="shared" si="31"/>
        <v>549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x14ac:dyDescent="0.25">
      <c r="A221" s="33">
        <f t="shared" si="31"/>
        <v>550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x14ac:dyDescent="0.25">
      <c r="A222" s="33">
        <f t="shared" si="31"/>
        <v>551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x14ac:dyDescent="0.25">
      <c r="A223" s="33">
        <f t="shared" si="31"/>
        <v>552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x14ac:dyDescent="0.25">
      <c r="A224" s="33">
        <f t="shared" si="31"/>
        <v>553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x14ac:dyDescent="0.25">
      <c r="A225" s="33">
        <f t="shared" si="31"/>
        <v>554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x14ac:dyDescent="0.25">
      <c r="A226" s="33">
        <f t="shared" si="31"/>
        <v>555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x14ac:dyDescent="0.25">
      <c r="A227" s="33">
        <f t="shared" si="31"/>
        <v>556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x14ac:dyDescent="0.25">
      <c r="A228" s="33">
        <f t="shared" si="31"/>
        <v>557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x14ac:dyDescent="0.25">
      <c r="A229" s="33">
        <f t="shared" si="31"/>
        <v>558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x14ac:dyDescent="0.25">
      <c r="A230" s="33">
        <f t="shared" si="31"/>
        <v>559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x14ac:dyDescent="0.25">
      <c r="A231" s="33">
        <f t="shared" si="31"/>
        <v>560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x14ac:dyDescent="0.25">
      <c r="A232" s="33">
        <f t="shared" si="31"/>
        <v>561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x14ac:dyDescent="0.25">
      <c r="A233" s="33">
        <f t="shared" si="31"/>
        <v>562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x14ac:dyDescent="0.25">
      <c r="A234" s="33">
        <f t="shared" si="31"/>
        <v>563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x14ac:dyDescent="0.25">
      <c r="A235" s="33">
        <f t="shared" si="31"/>
        <v>564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x14ac:dyDescent="0.25">
      <c r="A236" s="33">
        <f t="shared" si="31"/>
        <v>565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x14ac:dyDescent="0.25">
      <c r="A237" s="33">
        <f t="shared" si="31"/>
        <v>566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x14ac:dyDescent="0.25">
      <c r="A238" s="33">
        <f t="shared" si="31"/>
        <v>567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x14ac:dyDescent="0.25">
      <c r="A239" s="33">
        <f t="shared" si="31"/>
        <v>568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x14ac:dyDescent="0.25">
      <c r="A240" s="33">
        <f t="shared" si="31"/>
        <v>569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x14ac:dyDescent="0.25">
      <c r="A241" s="33">
        <f t="shared" si="31"/>
        <v>570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x14ac:dyDescent="0.25">
      <c r="A242" s="33">
        <f t="shared" si="31"/>
        <v>571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x14ac:dyDescent="0.25">
      <c r="A243" s="33">
        <f t="shared" si="31"/>
        <v>572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x14ac:dyDescent="0.25">
      <c r="A244" s="33">
        <f t="shared" si="31"/>
        <v>573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x14ac:dyDescent="0.25">
      <c r="A245" s="33">
        <f t="shared" si="31"/>
        <v>574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x14ac:dyDescent="0.25">
      <c r="A246" s="33">
        <f t="shared" si="31"/>
        <v>575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x14ac:dyDescent="0.25">
      <c r="A247" s="33">
        <f t="shared" si="31"/>
        <v>576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x14ac:dyDescent="0.25">
      <c r="A248" s="33">
        <f t="shared" si="31"/>
        <v>577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x14ac:dyDescent="0.25">
      <c r="A249" s="33">
        <f t="shared" si="31"/>
        <v>578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x14ac:dyDescent="0.25">
      <c r="A250" s="33">
        <f t="shared" si="31"/>
        <v>579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x14ac:dyDescent="0.25">
      <c r="A251" s="33">
        <f t="shared" si="31"/>
        <v>580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x14ac:dyDescent="0.25">
      <c r="A252" s="33">
        <f t="shared" si="31"/>
        <v>581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x14ac:dyDescent="0.25">
      <c r="A253" s="33">
        <f t="shared" si="31"/>
        <v>582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x14ac:dyDescent="0.25">
      <c r="A254" s="33">
        <f t="shared" si="31"/>
        <v>583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x14ac:dyDescent="0.25">
      <c r="A255" s="33">
        <f t="shared" si="31"/>
        <v>584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x14ac:dyDescent="0.25">
      <c r="A256" s="33">
        <f t="shared" si="31"/>
        <v>585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x14ac:dyDescent="0.25">
      <c r="A257" s="33">
        <f t="shared" si="31"/>
        <v>586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x14ac:dyDescent="0.25">
      <c r="A258" s="33">
        <f t="shared" si="31"/>
        <v>587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x14ac:dyDescent="0.25">
      <c r="A259" s="33">
        <f t="shared" si="31"/>
        <v>588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x14ac:dyDescent="0.25">
      <c r="A260" s="33">
        <f t="shared" ref="A260:A323" si="39">A259+1</f>
        <v>589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x14ac:dyDescent="0.25">
      <c r="A261" s="33">
        <f t="shared" si="39"/>
        <v>590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x14ac:dyDescent="0.25">
      <c r="A262" s="33">
        <f t="shared" si="39"/>
        <v>591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x14ac:dyDescent="0.25">
      <c r="A263" s="33">
        <f t="shared" si="39"/>
        <v>592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x14ac:dyDescent="0.25">
      <c r="A264" s="33">
        <f t="shared" si="39"/>
        <v>593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x14ac:dyDescent="0.25">
      <c r="A265" s="33">
        <f t="shared" si="39"/>
        <v>594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x14ac:dyDescent="0.25">
      <c r="A266" s="33">
        <f t="shared" si="39"/>
        <v>595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x14ac:dyDescent="0.25">
      <c r="A267" s="33">
        <f t="shared" si="39"/>
        <v>596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x14ac:dyDescent="0.25">
      <c r="A268" s="33">
        <f t="shared" si="39"/>
        <v>597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x14ac:dyDescent="0.25">
      <c r="A269" s="33">
        <f t="shared" si="39"/>
        <v>598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x14ac:dyDescent="0.25">
      <c r="A270" s="33">
        <f t="shared" si="39"/>
        <v>599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x14ac:dyDescent="0.25">
      <c r="A271" s="33">
        <f t="shared" si="39"/>
        <v>600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x14ac:dyDescent="0.25">
      <c r="A272" s="33">
        <f t="shared" si="39"/>
        <v>601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x14ac:dyDescent="0.25">
      <c r="A273" s="33">
        <f t="shared" si="39"/>
        <v>602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x14ac:dyDescent="0.25">
      <c r="A274" s="33">
        <f t="shared" si="39"/>
        <v>603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x14ac:dyDescent="0.25">
      <c r="A275" s="33">
        <f t="shared" si="39"/>
        <v>604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x14ac:dyDescent="0.25">
      <c r="A276" s="33">
        <f t="shared" si="39"/>
        <v>605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x14ac:dyDescent="0.25">
      <c r="A277" s="33">
        <f t="shared" si="39"/>
        <v>606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x14ac:dyDescent="0.25">
      <c r="A278" s="33">
        <f t="shared" si="39"/>
        <v>607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x14ac:dyDescent="0.25">
      <c r="A279" s="33">
        <f t="shared" si="39"/>
        <v>608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x14ac:dyDescent="0.25">
      <c r="A280" s="33">
        <f t="shared" si="39"/>
        <v>609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x14ac:dyDescent="0.25">
      <c r="A281" s="33">
        <f t="shared" si="39"/>
        <v>610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x14ac:dyDescent="0.25">
      <c r="A282" s="33">
        <f t="shared" si="39"/>
        <v>611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x14ac:dyDescent="0.25">
      <c r="A283" s="33">
        <f t="shared" si="39"/>
        <v>612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x14ac:dyDescent="0.25">
      <c r="A284" s="33">
        <f t="shared" si="39"/>
        <v>613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x14ac:dyDescent="0.25">
      <c r="A285" s="33">
        <f t="shared" si="39"/>
        <v>614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x14ac:dyDescent="0.25">
      <c r="A286" s="33">
        <f t="shared" si="39"/>
        <v>615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x14ac:dyDescent="0.25">
      <c r="A287" s="33">
        <f t="shared" si="39"/>
        <v>616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x14ac:dyDescent="0.25">
      <c r="A288" s="33">
        <f t="shared" si="39"/>
        <v>617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x14ac:dyDescent="0.25">
      <c r="A289" s="33">
        <f t="shared" si="39"/>
        <v>618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x14ac:dyDescent="0.25">
      <c r="A290" s="33">
        <f t="shared" si="39"/>
        <v>619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x14ac:dyDescent="0.25">
      <c r="A291" s="33">
        <f t="shared" si="39"/>
        <v>620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x14ac:dyDescent="0.25">
      <c r="A292" s="33">
        <f t="shared" si="39"/>
        <v>621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x14ac:dyDescent="0.25">
      <c r="A293" s="33">
        <f t="shared" si="39"/>
        <v>622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x14ac:dyDescent="0.25">
      <c r="A294" s="33">
        <f t="shared" si="39"/>
        <v>623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x14ac:dyDescent="0.25">
      <c r="A295" s="33">
        <f t="shared" si="39"/>
        <v>624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x14ac:dyDescent="0.25">
      <c r="A296" s="33">
        <f t="shared" si="39"/>
        <v>625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x14ac:dyDescent="0.25">
      <c r="A297" s="33">
        <f t="shared" si="39"/>
        <v>626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x14ac:dyDescent="0.25">
      <c r="A298" s="33">
        <f t="shared" si="39"/>
        <v>627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x14ac:dyDescent="0.25">
      <c r="A299" s="33">
        <f t="shared" si="39"/>
        <v>628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x14ac:dyDescent="0.25">
      <c r="A300" s="33">
        <f t="shared" si="39"/>
        <v>629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x14ac:dyDescent="0.25">
      <c r="A301" s="33">
        <f t="shared" si="39"/>
        <v>630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x14ac:dyDescent="0.25">
      <c r="A302" s="33">
        <f t="shared" si="39"/>
        <v>631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x14ac:dyDescent="0.25">
      <c r="A303" s="33">
        <f t="shared" si="39"/>
        <v>632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x14ac:dyDescent="0.25">
      <c r="A304" s="33">
        <f t="shared" si="39"/>
        <v>633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x14ac:dyDescent="0.25">
      <c r="A305" s="33">
        <f t="shared" si="39"/>
        <v>634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x14ac:dyDescent="0.25">
      <c r="A306" s="33">
        <f t="shared" si="39"/>
        <v>635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x14ac:dyDescent="0.25">
      <c r="A307" s="33">
        <f t="shared" si="39"/>
        <v>636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x14ac:dyDescent="0.25">
      <c r="A308" s="33">
        <f t="shared" si="39"/>
        <v>637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x14ac:dyDescent="0.25">
      <c r="A309" s="33">
        <f t="shared" si="39"/>
        <v>638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x14ac:dyDescent="0.25">
      <c r="A310" s="33">
        <f t="shared" si="39"/>
        <v>639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x14ac:dyDescent="0.25">
      <c r="A311" s="33">
        <f t="shared" si="39"/>
        <v>640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x14ac:dyDescent="0.25">
      <c r="A312" s="33">
        <f t="shared" si="39"/>
        <v>641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x14ac:dyDescent="0.25">
      <c r="A313" s="33">
        <f t="shared" si="39"/>
        <v>642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x14ac:dyDescent="0.25">
      <c r="A314" s="33">
        <f t="shared" si="39"/>
        <v>643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x14ac:dyDescent="0.25">
      <c r="A315" s="33">
        <f t="shared" si="39"/>
        <v>644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x14ac:dyDescent="0.25">
      <c r="A316" s="33">
        <f t="shared" si="39"/>
        <v>645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x14ac:dyDescent="0.25">
      <c r="A317" s="33">
        <f t="shared" si="39"/>
        <v>646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x14ac:dyDescent="0.25">
      <c r="A318" s="33">
        <f t="shared" si="39"/>
        <v>647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x14ac:dyDescent="0.25">
      <c r="A319" s="33">
        <f t="shared" si="39"/>
        <v>648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x14ac:dyDescent="0.25">
      <c r="A320" s="33">
        <f t="shared" si="39"/>
        <v>649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x14ac:dyDescent="0.25">
      <c r="A321" s="33">
        <f t="shared" si="39"/>
        <v>650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x14ac:dyDescent="0.25">
      <c r="A322" s="33">
        <f t="shared" si="39"/>
        <v>651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x14ac:dyDescent="0.25">
      <c r="A323" s="33">
        <f t="shared" si="39"/>
        <v>652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x14ac:dyDescent="0.25">
      <c r="A324" s="33">
        <f t="shared" ref="A324:A387" si="47">A323+1</f>
        <v>653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x14ac:dyDescent="0.25">
      <c r="A325" s="33">
        <f t="shared" si="47"/>
        <v>654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x14ac:dyDescent="0.25">
      <c r="A326" s="33">
        <f t="shared" si="47"/>
        <v>655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x14ac:dyDescent="0.25">
      <c r="A327" s="33">
        <f t="shared" si="47"/>
        <v>656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x14ac:dyDescent="0.25">
      <c r="A328" s="33">
        <f t="shared" si="47"/>
        <v>657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x14ac:dyDescent="0.25">
      <c r="A329" s="33">
        <f t="shared" si="47"/>
        <v>658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x14ac:dyDescent="0.25">
      <c r="A330" s="33">
        <f t="shared" si="47"/>
        <v>659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x14ac:dyDescent="0.25">
      <c r="A331" s="33">
        <f t="shared" si="47"/>
        <v>660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x14ac:dyDescent="0.25">
      <c r="A332" s="33">
        <f t="shared" si="47"/>
        <v>661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x14ac:dyDescent="0.25">
      <c r="A333" s="33">
        <f t="shared" si="47"/>
        <v>662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x14ac:dyDescent="0.25">
      <c r="A334" s="33">
        <f t="shared" si="47"/>
        <v>663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x14ac:dyDescent="0.25">
      <c r="A335" s="33">
        <f t="shared" si="47"/>
        <v>664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x14ac:dyDescent="0.25">
      <c r="A336" s="33">
        <f t="shared" si="47"/>
        <v>665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x14ac:dyDescent="0.25">
      <c r="A337" s="33">
        <f t="shared" si="47"/>
        <v>666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x14ac:dyDescent="0.25">
      <c r="A338" s="33">
        <f t="shared" si="47"/>
        <v>667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x14ac:dyDescent="0.25">
      <c r="A339" s="33">
        <f t="shared" si="47"/>
        <v>668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x14ac:dyDescent="0.25">
      <c r="A340" s="33">
        <f t="shared" si="47"/>
        <v>669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x14ac:dyDescent="0.25">
      <c r="A341" s="33">
        <f t="shared" si="47"/>
        <v>670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x14ac:dyDescent="0.25">
      <c r="A342" s="33">
        <f t="shared" si="47"/>
        <v>671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x14ac:dyDescent="0.25">
      <c r="A343" s="33">
        <f t="shared" si="47"/>
        <v>672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x14ac:dyDescent="0.25">
      <c r="A344" s="33">
        <f t="shared" si="47"/>
        <v>673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x14ac:dyDescent="0.25">
      <c r="A345" s="33">
        <f t="shared" si="47"/>
        <v>674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x14ac:dyDescent="0.25">
      <c r="A346" s="33">
        <f t="shared" si="47"/>
        <v>675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x14ac:dyDescent="0.25">
      <c r="A347" s="33">
        <f t="shared" si="47"/>
        <v>676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x14ac:dyDescent="0.25">
      <c r="A348" s="33">
        <f t="shared" si="47"/>
        <v>677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x14ac:dyDescent="0.25">
      <c r="A349" s="33">
        <f t="shared" si="47"/>
        <v>678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x14ac:dyDescent="0.25">
      <c r="A350" s="33">
        <f t="shared" si="47"/>
        <v>679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x14ac:dyDescent="0.25">
      <c r="A351" s="33">
        <f t="shared" si="47"/>
        <v>680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x14ac:dyDescent="0.25">
      <c r="A352" s="33">
        <f t="shared" si="47"/>
        <v>681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x14ac:dyDescent="0.25">
      <c r="A353" s="33">
        <f t="shared" si="47"/>
        <v>682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x14ac:dyDescent="0.25">
      <c r="A354" s="33">
        <f t="shared" si="47"/>
        <v>683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x14ac:dyDescent="0.25">
      <c r="A355" s="33">
        <f t="shared" si="47"/>
        <v>684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x14ac:dyDescent="0.25">
      <c r="A356" s="33">
        <f t="shared" si="47"/>
        <v>685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x14ac:dyDescent="0.25">
      <c r="A357" s="33">
        <f t="shared" si="47"/>
        <v>686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x14ac:dyDescent="0.25">
      <c r="A358" s="33">
        <f t="shared" si="47"/>
        <v>687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x14ac:dyDescent="0.25">
      <c r="A359" s="33">
        <f t="shared" si="47"/>
        <v>688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x14ac:dyDescent="0.25">
      <c r="A360" s="33">
        <f t="shared" si="47"/>
        <v>689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x14ac:dyDescent="0.25">
      <c r="A361" s="33">
        <f t="shared" si="47"/>
        <v>690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x14ac:dyDescent="0.25">
      <c r="A362" s="33">
        <f t="shared" si="47"/>
        <v>691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x14ac:dyDescent="0.25">
      <c r="A363" s="33">
        <f t="shared" si="47"/>
        <v>692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x14ac:dyDescent="0.25">
      <c r="A364" s="33">
        <f t="shared" si="47"/>
        <v>693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x14ac:dyDescent="0.25">
      <c r="A365" s="33">
        <f t="shared" si="47"/>
        <v>694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x14ac:dyDescent="0.25">
      <c r="A366" s="33">
        <f t="shared" si="47"/>
        <v>695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x14ac:dyDescent="0.25">
      <c r="A367" s="33">
        <f t="shared" si="47"/>
        <v>696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x14ac:dyDescent="0.25">
      <c r="A368" s="33">
        <f t="shared" si="47"/>
        <v>697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x14ac:dyDescent="0.25">
      <c r="A369" s="33">
        <f t="shared" si="47"/>
        <v>698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x14ac:dyDescent="0.25">
      <c r="A370" s="33">
        <f t="shared" si="47"/>
        <v>699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x14ac:dyDescent="0.25">
      <c r="A371" s="33">
        <f t="shared" si="47"/>
        <v>700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x14ac:dyDescent="0.25">
      <c r="A372" s="33">
        <f t="shared" si="47"/>
        <v>701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x14ac:dyDescent="0.25">
      <c r="A373" s="33">
        <f t="shared" si="47"/>
        <v>702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x14ac:dyDescent="0.25">
      <c r="A374" s="33">
        <f t="shared" si="47"/>
        <v>703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x14ac:dyDescent="0.25">
      <c r="A375" s="33">
        <f t="shared" si="47"/>
        <v>704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x14ac:dyDescent="0.25">
      <c r="A376" s="33">
        <f t="shared" si="47"/>
        <v>705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x14ac:dyDescent="0.25">
      <c r="A377" s="33">
        <f t="shared" si="47"/>
        <v>706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x14ac:dyDescent="0.25">
      <c r="A378" s="33">
        <f t="shared" si="47"/>
        <v>707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x14ac:dyDescent="0.25">
      <c r="A379" s="33">
        <f t="shared" si="47"/>
        <v>708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x14ac:dyDescent="0.25">
      <c r="A380" s="33">
        <f t="shared" si="47"/>
        <v>709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x14ac:dyDescent="0.25">
      <c r="A381" s="33">
        <f t="shared" si="47"/>
        <v>710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x14ac:dyDescent="0.25">
      <c r="A382" s="33">
        <f t="shared" si="47"/>
        <v>711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x14ac:dyDescent="0.25">
      <c r="A383" s="33">
        <f t="shared" si="47"/>
        <v>712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x14ac:dyDescent="0.25">
      <c r="A384" s="33">
        <f t="shared" si="47"/>
        <v>713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x14ac:dyDescent="0.25">
      <c r="A385" s="33">
        <f t="shared" si="47"/>
        <v>714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x14ac:dyDescent="0.25">
      <c r="A386" s="33">
        <f t="shared" si="47"/>
        <v>715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x14ac:dyDescent="0.25">
      <c r="A387" s="33">
        <f t="shared" si="47"/>
        <v>716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x14ac:dyDescent="0.25">
      <c r="A388" s="33">
        <f t="shared" ref="A388:A451" si="55">A387+1</f>
        <v>717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x14ac:dyDescent="0.25">
      <c r="A389" s="33">
        <f t="shared" si="55"/>
        <v>718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x14ac:dyDescent="0.25">
      <c r="A390" s="33">
        <f t="shared" si="55"/>
        <v>719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x14ac:dyDescent="0.25">
      <c r="A391" s="33">
        <f t="shared" si="55"/>
        <v>720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x14ac:dyDescent="0.25">
      <c r="A392" s="33">
        <f t="shared" si="55"/>
        <v>721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x14ac:dyDescent="0.25">
      <c r="A393" s="33">
        <f t="shared" si="55"/>
        <v>722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x14ac:dyDescent="0.25">
      <c r="A394" s="33">
        <f t="shared" si="55"/>
        <v>723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x14ac:dyDescent="0.25">
      <c r="A395" s="33">
        <f t="shared" si="55"/>
        <v>724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x14ac:dyDescent="0.25">
      <c r="A396" s="33">
        <f t="shared" si="55"/>
        <v>725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x14ac:dyDescent="0.25">
      <c r="A397" s="33">
        <f t="shared" si="55"/>
        <v>726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x14ac:dyDescent="0.25">
      <c r="A398" s="33">
        <f t="shared" si="55"/>
        <v>727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x14ac:dyDescent="0.25">
      <c r="A399" s="33">
        <f t="shared" si="55"/>
        <v>728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x14ac:dyDescent="0.25">
      <c r="A400" s="33">
        <f t="shared" si="55"/>
        <v>729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x14ac:dyDescent="0.25">
      <c r="A401" s="33">
        <f t="shared" si="55"/>
        <v>730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x14ac:dyDescent="0.25">
      <c r="A402" s="33">
        <f t="shared" si="55"/>
        <v>731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x14ac:dyDescent="0.25">
      <c r="A403" s="33">
        <f t="shared" si="55"/>
        <v>732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x14ac:dyDescent="0.25">
      <c r="A404" s="33">
        <f t="shared" si="55"/>
        <v>733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x14ac:dyDescent="0.25">
      <c r="A405" s="33">
        <f t="shared" si="55"/>
        <v>734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x14ac:dyDescent="0.25">
      <c r="A406" s="33">
        <f t="shared" si="55"/>
        <v>735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x14ac:dyDescent="0.25">
      <c r="A407" s="33">
        <f t="shared" si="55"/>
        <v>736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x14ac:dyDescent="0.25">
      <c r="A408" s="33">
        <f t="shared" si="55"/>
        <v>737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x14ac:dyDescent="0.25">
      <c r="A409" s="33">
        <f t="shared" si="55"/>
        <v>738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x14ac:dyDescent="0.25">
      <c r="A410" s="33">
        <f t="shared" si="55"/>
        <v>739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x14ac:dyDescent="0.25">
      <c r="A411" s="33">
        <f t="shared" si="55"/>
        <v>740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x14ac:dyDescent="0.25">
      <c r="A412" s="33">
        <f t="shared" si="55"/>
        <v>741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x14ac:dyDescent="0.25">
      <c r="A413" s="33">
        <f t="shared" si="55"/>
        <v>742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x14ac:dyDescent="0.25">
      <c r="A414" s="33">
        <f t="shared" si="55"/>
        <v>743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x14ac:dyDescent="0.25">
      <c r="A415" s="33">
        <f t="shared" si="55"/>
        <v>744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x14ac:dyDescent="0.25">
      <c r="A416" s="33">
        <f t="shared" si="55"/>
        <v>745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x14ac:dyDescent="0.25">
      <c r="A417" s="33">
        <f t="shared" si="55"/>
        <v>746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x14ac:dyDescent="0.25">
      <c r="A418" s="33">
        <f t="shared" si="55"/>
        <v>747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x14ac:dyDescent="0.25">
      <c r="A419" s="33">
        <f t="shared" si="55"/>
        <v>748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x14ac:dyDescent="0.25">
      <c r="A420" s="33">
        <f t="shared" si="55"/>
        <v>749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x14ac:dyDescent="0.25">
      <c r="A421" s="33">
        <f t="shared" si="55"/>
        <v>750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x14ac:dyDescent="0.25">
      <c r="A422" s="33">
        <f t="shared" si="55"/>
        <v>751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x14ac:dyDescent="0.25">
      <c r="A423" s="33">
        <f t="shared" si="55"/>
        <v>752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x14ac:dyDescent="0.25">
      <c r="A424" s="33">
        <f t="shared" si="55"/>
        <v>753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x14ac:dyDescent="0.25">
      <c r="A425" s="33">
        <f t="shared" si="55"/>
        <v>754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x14ac:dyDescent="0.25">
      <c r="A426" s="33">
        <f t="shared" si="55"/>
        <v>755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x14ac:dyDescent="0.25">
      <c r="A427" s="33">
        <f t="shared" si="55"/>
        <v>756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x14ac:dyDescent="0.25">
      <c r="A428" s="33">
        <f t="shared" si="55"/>
        <v>757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x14ac:dyDescent="0.25">
      <c r="A429" s="33">
        <f t="shared" si="55"/>
        <v>758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x14ac:dyDescent="0.25">
      <c r="A430" s="33">
        <f t="shared" si="55"/>
        <v>759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x14ac:dyDescent="0.25">
      <c r="A431" s="33">
        <f t="shared" si="55"/>
        <v>760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x14ac:dyDescent="0.25">
      <c r="A432" s="33">
        <f t="shared" si="55"/>
        <v>761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x14ac:dyDescent="0.25">
      <c r="A433" s="33">
        <f t="shared" si="55"/>
        <v>762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x14ac:dyDescent="0.25">
      <c r="A434" s="33">
        <f t="shared" si="55"/>
        <v>763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x14ac:dyDescent="0.25">
      <c r="A435" s="33">
        <f t="shared" si="55"/>
        <v>764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x14ac:dyDescent="0.25">
      <c r="A436" s="33">
        <f t="shared" si="55"/>
        <v>765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x14ac:dyDescent="0.25">
      <c r="A437" s="33">
        <f t="shared" si="55"/>
        <v>766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x14ac:dyDescent="0.25">
      <c r="A438" s="33">
        <f t="shared" si="55"/>
        <v>767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x14ac:dyDescent="0.25">
      <c r="A439" s="33">
        <f t="shared" si="55"/>
        <v>768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x14ac:dyDescent="0.25">
      <c r="A440" s="33">
        <f t="shared" si="55"/>
        <v>769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x14ac:dyDescent="0.25">
      <c r="A441" s="33">
        <f t="shared" si="55"/>
        <v>770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x14ac:dyDescent="0.25">
      <c r="A442" s="33">
        <f t="shared" si="55"/>
        <v>771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x14ac:dyDescent="0.25">
      <c r="A443" s="33">
        <f t="shared" si="55"/>
        <v>772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x14ac:dyDescent="0.25">
      <c r="A444" s="33">
        <f t="shared" si="55"/>
        <v>773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x14ac:dyDescent="0.25">
      <c r="A445" s="33">
        <f t="shared" si="55"/>
        <v>774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x14ac:dyDescent="0.25">
      <c r="A446" s="33">
        <f t="shared" si="55"/>
        <v>775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x14ac:dyDescent="0.25">
      <c r="A447" s="33">
        <f t="shared" si="55"/>
        <v>776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x14ac:dyDescent="0.25">
      <c r="A448" s="33">
        <f t="shared" si="55"/>
        <v>777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x14ac:dyDescent="0.25">
      <c r="A449" s="33">
        <f t="shared" si="55"/>
        <v>778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x14ac:dyDescent="0.25">
      <c r="A450" s="33">
        <f t="shared" si="55"/>
        <v>779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x14ac:dyDescent="0.25">
      <c r="A451" s="33">
        <f t="shared" si="55"/>
        <v>780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x14ac:dyDescent="0.25">
      <c r="A452" s="33">
        <f t="shared" ref="A452:A501" si="63">A451+1</f>
        <v>781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x14ac:dyDescent="0.25">
      <c r="A453" s="33">
        <f t="shared" si="63"/>
        <v>782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x14ac:dyDescent="0.25">
      <c r="A454" s="33">
        <f t="shared" si="63"/>
        <v>783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x14ac:dyDescent="0.25">
      <c r="A455" s="33">
        <f t="shared" si="63"/>
        <v>784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x14ac:dyDescent="0.25">
      <c r="A456" s="33">
        <f t="shared" si="63"/>
        <v>785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x14ac:dyDescent="0.25">
      <c r="A457" s="33">
        <f t="shared" si="63"/>
        <v>786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x14ac:dyDescent="0.25">
      <c r="A458" s="33">
        <f t="shared" si="63"/>
        <v>787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x14ac:dyDescent="0.25">
      <c r="A459" s="33">
        <f t="shared" si="63"/>
        <v>788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x14ac:dyDescent="0.25">
      <c r="A460" s="33">
        <f t="shared" si="63"/>
        <v>789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x14ac:dyDescent="0.25">
      <c r="A461" s="33">
        <f t="shared" si="63"/>
        <v>790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x14ac:dyDescent="0.25">
      <c r="A462" s="33">
        <f t="shared" si="63"/>
        <v>791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x14ac:dyDescent="0.25">
      <c r="A463" s="33">
        <f t="shared" si="63"/>
        <v>792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x14ac:dyDescent="0.25">
      <c r="A464" s="33">
        <f t="shared" si="63"/>
        <v>793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x14ac:dyDescent="0.25">
      <c r="A465" s="33">
        <f t="shared" si="63"/>
        <v>794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x14ac:dyDescent="0.25">
      <c r="A466" s="33">
        <f t="shared" si="63"/>
        <v>795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x14ac:dyDescent="0.25">
      <c r="A467" s="33">
        <f t="shared" si="63"/>
        <v>796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x14ac:dyDescent="0.25">
      <c r="A468" s="33">
        <f t="shared" si="63"/>
        <v>797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x14ac:dyDescent="0.25">
      <c r="A469" s="33">
        <f t="shared" si="63"/>
        <v>798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x14ac:dyDescent="0.25">
      <c r="A470" s="33">
        <f t="shared" si="63"/>
        <v>799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x14ac:dyDescent="0.25">
      <c r="A471" s="33">
        <f t="shared" si="63"/>
        <v>800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x14ac:dyDescent="0.25">
      <c r="A472" s="33">
        <f t="shared" si="63"/>
        <v>801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x14ac:dyDescent="0.25">
      <c r="A473" s="33">
        <f t="shared" si="63"/>
        <v>802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x14ac:dyDescent="0.25">
      <c r="A474" s="33">
        <f t="shared" si="63"/>
        <v>803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x14ac:dyDescent="0.25">
      <c r="A475" s="33">
        <f t="shared" si="63"/>
        <v>804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x14ac:dyDescent="0.25">
      <c r="A476" s="33">
        <f t="shared" si="63"/>
        <v>805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x14ac:dyDescent="0.25">
      <c r="A477" s="33">
        <f t="shared" si="63"/>
        <v>806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x14ac:dyDescent="0.25">
      <c r="A478" s="33">
        <f t="shared" si="63"/>
        <v>807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x14ac:dyDescent="0.25">
      <c r="A479" s="33">
        <f t="shared" si="63"/>
        <v>808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x14ac:dyDescent="0.25">
      <c r="A480" s="33">
        <f t="shared" si="63"/>
        <v>809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x14ac:dyDescent="0.25">
      <c r="A481" s="33">
        <f t="shared" si="63"/>
        <v>810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x14ac:dyDescent="0.25">
      <c r="A482" s="33">
        <f t="shared" si="63"/>
        <v>811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x14ac:dyDescent="0.25">
      <c r="A483" s="33">
        <f t="shared" si="63"/>
        <v>812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x14ac:dyDescent="0.25">
      <c r="A484" s="33">
        <f t="shared" si="63"/>
        <v>813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x14ac:dyDescent="0.25">
      <c r="A485" s="33">
        <f t="shared" si="63"/>
        <v>814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x14ac:dyDescent="0.25">
      <c r="A486" s="33">
        <f t="shared" si="63"/>
        <v>815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x14ac:dyDescent="0.25">
      <c r="A487" s="33">
        <f t="shared" si="63"/>
        <v>816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x14ac:dyDescent="0.25">
      <c r="A488" s="33">
        <f t="shared" si="63"/>
        <v>817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x14ac:dyDescent="0.25">
      <c r="A489" s="33">
        <f t="shared" si="63"/>
        <v>818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x14ac:dyDescent="0.25">
      <c r="A490" s="33">
        <f t="shared" si="63"/>
        <v>819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x14ac:dyDescent="0.25">
      <c r="A491" s="33">
        <f t="shared" si="63"/>
        <v>820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x14ac:dyDescent="0.25">
      <c r="A492" s="33">
        <f t="shared" si="63"/>
        <v>821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x14ac:dyDescent="0.25">
      <c r="A493" s="33">
        <f t="shared" si="63"/>
        <v>822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x14ac:dyDescent="0.25">
      <c r="A494" s="33">
        <f t="shared" si="63"/>
        <v>823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x14ac:dyDescent="0.25">
      <c r="A495" s="33">
        <f t="shared" si="63"/>
        <v>824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x14ac:dyDescent="0.25">
      <c r="A496" s="33">
        <f t="shared" si="63"/>
        <v>825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x14ac:dyDescent="0.25">
      <c r="A497" s="33">
        <f t="shared" si="63"/>
        <v>826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x14ac:dyDescent="0.25">
      <c r="A498" s="33">
        <f t="shared" si="63"/>
        <v>827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x14ac:dyDescent="0.25">
      <c r="A499" s="33">
        <f t="shared" si="63"/>
        <v>828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x14ac:dyDescent="0.25">
      <c r="A500" s="33">
        <f t="shared" si="63"/>
        <v>829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x14ac:dyDescent="0.25">
      <c r="A501" s="33">
        <f t="shared" si="63"/>
        <v>830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3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x14ac:dyDescent="0.3">
      <c r="A1" s="61" t="s">
        <v>60</v>
      </c>
      <c r="B1" s="162" t="s">
        <v>61</v>
      </c>
      <c r="C1" s="163"/>
      <c r="D1" s="163"/>
      <c r="E1" s="164"/>
      <c r="F1" s="162" t="s">
        <v>62</v>
      </c>
      <c r="G1" s="163"/>
      <c r="H1" s="163"/>
      <c r="I1" s="164"/>
      <c r="J1" s="162" t="s">
        <v>63</v>
      </c>
      <c r="K1" s="163"/>
      <c r="L1" s="163"/>
      <c r="M1" s="164"/>
      <c r="N1" s="162" t="s">
        <v>64</v>
      </c>
      <c r="O1" s="163"/>
      <c r="P1" s="163"/>
      <c r="Q1" s="164"/>
      <c r="R1" s="162" t="s">
        <v>65</v>
      </c>
      <c r="S1" s="163"/>
      <c r="T1" s="163"/>
      <c r="U1" s="164"/>
      <c r="V1" s="162" t="s">
        <v>66</v>
      </c>
      <c r="W1" s="163"/>
      <c r="X1" s="163"/>
      <c r="Y1" s="164"/>
      <c r="Z1" s="162" t="s">
        <v>67</v>
      </c>
      <c r="AA1" s="163"/>
      <c r="AB1" s="163"/>
      <c r="AC1" s="164"/>
      <c r="AD1" s="162" t="s">
        <v>68</v>
      </c>
      <c r="AE1" s="163"/>
      <c r="AF1" s="163"/>
      <c r="AG1" s="164"/>
      <c r="AH1" s="162" t="s">
        <v>69</v>
      </c>
      <c r="AI1" s="163"/>
      <c r="AJ1" s="163"/>
      <c r="AK1" s="164"/>
      <c r="AL1" s="165" t="s">
        <v>70</v>
      </c>
      <c r="AM1" s="166"/>
      <c r="AN1" s="166"/>
      <c r="AO1" s="167"/>
      <c r="AQ1" s="30" t="s">
        <v>71</v>
      </c>
    </row>
    <row r="2" spans="1:43" ht="27" customHeight="1" thickBot="1" x14ac:dyDescent="0.3">
      <c r="A2" s="62" t="s">
        <v>72</v>
      </c>
      <c r="B2" s="168">
        <f>SUM(C7:C836)</f>
        <v>0</v>
      </c>
      <c r="C2" s="169"/>
      <c r="D2" s="169"/>
      <c r="E2" s="170"/>
      <c r="F2" s="168">
        <f>SUM(G7:G836)</f>
        <v>0</v>
      </c>
      <c r="G2" s="169"/>
      <c r="H2" s="169"/>
      <c r="I2" s="170"/>
      <c r="J2" s="168">
        <f>SUM(K7:K836)</f>
        <v>0</v>
      </c>
      <c r="K2" s="169"/>
      <c r="L2" s="169"/>
      <c r="M2" s="170"/>
      <c r="N2" s="168">
        <f>SUM(O7:O836)</f>
        <v>0</v>
      </c>
      <c r="O2" s="169"/>
      <c r="P2" s="169"/>
      <c r="Q2" s="170"/>
      <c r="R2" s="168">
        <f>SUM(S7:S836)</f>
        <v>0</v>
      </c>
      <c r="S2" s="169"/>
      <c r="T2" s="169"/>
      <c r="U2" s="170"/>
      <c r="V2" s="168">
        <f>SUM(W7:W836)</f>
        <v>0</v>
      </c>
      <c r="W2" s="169"/>
      <c r="X2" s="169"/>
      <c r="Y2" s="170"/>
      <c r="Z2" s="168">
        <f>SUM(AA7:AA836)</f>
        <v>0</v>
      </c>
      <c r="AA2" s="169"/>
      <c r="AB2" s="169"/>
      <c r="AC2" s="170"/>
      <c r="AD2" s="168">
        <f>SUM(AE7:AE836)</f>
        <v>0</v>
      </c>
      <c r="AE2" s="169"/>
      <c r="AF2" s="169"/>
      <c r="AG2" s="170"/>
      <c r="AH2" s="168">
        <f>SUM(AI7:AI836)</f>
        <v>0</v>
      </c>
      <c r="AI2" s="169"/>
      <c r="AJ2" s="169"/>
      <c r="AK2" s="170"/>
      <c r="AL2" s="168">
        <f>SUM(AM7:AM836)</f>
        <v>0</v>
      </c>
      <c r="AM2" s="169"/>
      <c r="AN2" s="169"/>
      <c r="AO2" s="170"/>
      <c r="AQ2" s="42" t="s">
        <v>73</v>
      </c>
    </row>
    <row r="3" spans="1:43" ht="27" customHeight="1" thickBot="1" x14ac:dyDescent="0.3">
      <c r="A3" s="63" t="s">
        <v>74</v>
      </c>
      <c r="B3" s="168">
        <f>SUM(E7:E836)</f>
        <v>0</v>
      </c>
      <c r="C3" s="169"/>
      <c r="D3" s="169"/>
      <c r="E3" s="170"/>
      <c r="F3" s="168">
        <f>SUM(I7:I836)</f>
        <v>0</v>
      </c>
      <c r="G3" s="169"/>
      <c r="H3" s="169"/>
      <c r="I3" s="170"/>
      <c r="J3" s="168">
        <f>SUM(M7:M836)</f>
        <v>0</v>
      </c>
      <c r="K3" s="169"/>
      <c r="L3" s="169"/>
      <c r="M3" s="170"/>
      <c r="N3" s="168">
        <f>SUM(Q7:Q836)</f>
        <v>0</v>
      </c>
      <c r="O3" s="169"/>
      <c r="P3" s="169"/>
      <c r="Q3" s="170"/>
      <c r="R3" s="168">
        <f>SUM(U7:U836)</f>
        <v>0</v>
      </c>
      <c r="S3" s="169"/>
      <c r="T3" s="169"/>
      <c r="U3" s="170"/>
      <c r="V3" s="168">
        <f>SUM(Y7:Y836)</f>
        <v>0</v>
      </c>
      <c r="W3" s="169"/>
      <c r="X3" s="169"/>
      <c r="Y3" s="170"/>
      <c r="Z3" s="168">
        <f>SUM(AC7:AC836)</f>
        <v>0</v>
      </c>
      <c r="AA3" s="169"/>
      <c r="AB3" s="169"/>
      <c r="AC3" s="170"/>
      <c r="AD3" s="168">
        <f>SUM(AG7:AG836)</f>
        <v>0</v>
      </c>
      <c r="AE3" s="169"/>
      <c r="AF3" s="169"/>
      <c r="AG3" s="170"/>
      <c r="AH3" s="168">
        <f>SUM(AK7:AK836)</f>
        <v>0</v>
      </c>
      <c r="AI3" s="169"/>
      <c r="AJ3" s="169"/>
      <c r="AK3" s="170"/>
      <c r="AL3" s="168">
        <f>SUM(AO7:AO836)</f>
        <v>0</v>
      </c>
      <c r="AM3" s="169"/>
      <c r="AN3" s="169"/>
      <c r="AO3" s="170"/>
      <c r="AQ3" s="47">
        <f>SUM(B4:AO4)</f>
        <v>0</v>
      </c>
    </row>
    <row r="4" spans="1:43" ht="27" customHeight="1" thickBot="1" x14ac:dyDescent="0.3">
      <c r="A4" s="63" t="s">
        <v>75</v>
      </c>
      <c r="B4" s="168">
        <f>B2-B3</f>
        <v>0</v>
      </c>
      <c r="C4" s="169"/>
      <c r="D4" s="169"/>
      <c r="E4" s="170"/>
      <c r="F4" s="168">
        <f t="shared" ref="F4" si="0">F2-F3</f>
        <v>0</v>
      </c>
      <c r="G4" s="169"/>
      <c r="H4" s="169"/>
      <c r="I4" s="170"/>
      <c r="J4" s="168">
        <f t="shared" ref="J4" si="1">J2-J3</f>
        <v>0</v>
      </c>
      <c r="K4" s="169"/>
      <c r="L4" s="169"/>
      <c r="M4" s="170"/>
      <c r="N4" s="168">
        <f t="shared" ref="N4" si="2">N2-N3</f>
        <v>0</v>
      </c>
      <c r="O4" s="169"/>
      <c r="P4" s="169"/>
      <c r="Q4" s="170"/>
      <c r="R4" s="168">
        <f t="shared" ref="R4" si="3">R2-R3</f>
        <v>0</v>
      </c>
      <c r="S4" s="169"/>
      <c r="T4" s="169"/>
      <c r="U4" s="170"/>
      <c r="V4" s="168">
        <f t="shared" ref="V4" si="4">V2-V3</f>
        <v>0</v>
      </c>
      <c r="W4" s="169"/>
      <c r="X4" s="169"/>
      <c r="Y4" s="170"/>
      <c r="Z4" s="168">
        <f t="shared" ref="Z4" si="5">Z2-Z3</f>
        <v>0</v>
      </c>
      <c r="AA4" s="169"/>
      <c r="AB4" s="169"/>
      <c r="AC4" s="170"/>
      <c r="AD4" s="168">
        <f t="shared" ref="AD4" si="6">AD2-AD3</f>
        <v>0</v>
      </c>
      <c r="AE4" s="169"/>
      <c r="AF4" s="169"/>
      <c r="AG4" s="170"/>
      <c r="AH4" s="168">
        <f>AH2-AH3</f>
        <v>0</v>
      </c>
      <c r="AI4" s="169"/>
      <c r="AJ4" s="169"/>
      <c r="AK4" s="170"/>
      <c r="AL4" s="168">
        <f t="shared" ref="AL4" si="7">AL2-AL3</f>
        <v>0</v>
      </c>
      <c r="AM4" s="169"/>
      <c r="AN4" s="169"/>
      <c r="AO4" s="170"/>
      <c r="AQ4" s="46" t="s">
        <v>76</v>
      </c>
    </row>
    <row r="5" spans="1:43" ht="27" customHeight="1" thickBot="1" x14ac:dyDescent="0.3">
      <c r="A5" s="64" t="s">
        <v>77</v>
      </c>
      <c r="B5" s="171" t="e">
        <f>B4/('ცვლილებების შეტანა'!S5/100)/100</f>
        <v>#DIV/0!</v>
      </c>
      <c r="C5" s="172"/>
      <c r="D5" s="172"/>
      <c r="E5" s="173"/>
      <c r="F5" s="171" t="e">
        <f>F4/('ცვლილებების შეტანა'!S5/100)/100</f>
        <v>#DIV/0!</v>
      </c>
      <c r="G5" s="172"/>
      <c r="H5" s="172"/>
      <c r="I5" s="173"/>
      <c r="J5" s="171" t="e">
        <f>J4/('ცვლილებების შეტანა'!S5/100)/100</f>
        <v>#DIV/0!</v>
      </c>
      <c r="K5" s="172"/>
      <c r="L5" s="172"/>
      <c r="M5" s="173"/>
      <c r="N5" s="171" t="e">
        <f>N4/('ცვლილებების შეტანა'!S5/100)/100</f>
        <v>#DIV/0!</v>
      </c>
      <c r="O5" s="172"/>
      <c r="P5" s="172"/>
      <c r="Q5" s="173"/>
      <c r="R5" s="171" t="e">
        <f>R4/('ცვლილებების შეტანა'!S5/100)/100</f>
        <v>#DIV/0!</v>
      </c>
      <c r="S5" s="172"/>
      <c r="T5" s="172"/>
      <c r="U5" s="173"/>
      <c r="V5" s="171" t="e">
        <f>V4/('ცვლილებების შეტანა'!S5/100)/100</f>
        <v>#DIV/0!</v>
      </c>
      <c r="W5" s="172"/>
      <c r="X5" s="172"/>
      <c r="Y5" s="173"/>
      <c r="Z5" s="171" t="e">
        <f>Z4/('ცვლილებების შეტანა'!S5/100)/100</f>
        <v>#DIV/0!</v>
      </c>
      <c r="AA5" s="172"/>
      <c r="AB5" s="172"/>
      <c r="AC5" s="173"/>
      <c r="AD5" s="171" t="e">
        <f>AD4/('ცვლილებების შეტანა'!S5/100)/100</f>
        <v>#DIV/0!</v>
      </c>
      <c r="AE5" s="172"/>
      <c r="AF5" s="172"/>
      <c r="AG5" s="173"/>
      <c r="AH5" s="171" t="e">
        <f>AH4/('ცვლილებების შეტანა'!S5/100)/100</f>
        <v>#DIV/0!</v>
      </c>
      <c r="AI5" s="172"/>
      <c r="AJ5" s="172"/>
      <c r="AK5" s="173"/>
      <c r="AL5" s="171" t="e">
        <f>AL4/('ცვლილებების შეტანა'!S5/100)/100</f>
        <v>#DIV/0!</v>
      </c>
      <c r="AM5" s="172"/>
      <c r="AN5" s="172"/>
      <c r="AO5" s="173"/>
      <c r="AQ5" s="65">
        <f>IFERROR(AQ3/('ცვლილებების შეტანა'!S5/100)/100,0)</f>
        <v>0</v>
      </c>
    </row>
    <row r="6" spans="1:43" ht="93" customHeight="1" thickBot="1" x14ac:dyDescent="0.3">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x14ac:dyDescent="0.25">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x14ac:dyDescent="0.25">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8" t="s">
        <v>83</v>
      </c>
    </row>
    <row r="9" spans="1:43" x14ac:dyDescent="0.25">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9"/>
    </row>
    <row r="10" spans="1:43" x14ac:dyDescent="0.25">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9"/>
    </row>
    <row r="11" spans="1:43" x14ac:dyDescent="0.25">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9"/>
    </row>
    <row r="12" spans="1:43" x14ac:dyDescent="0.25">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9"/>
    </row>
    <row r="13" spans="1:43" x14ac:dyDescent="0.25">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9"/>
    </row>
    <row r="14" spans="1:43" x14ac:dyDescent="0.25">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9"/>
    </row>
    <row r="15" spans="1:43" x14ac:dyDescent="0.25">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9"/>
    </row>
    <row r="16" spans="1:43" x14ac:dyDescent="0.25">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9"/>
    </row>
    <row r="17" spans="1:43" x14ac:dyDescent="0.25">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60"/>
    </row>
    <row r="18" spans="1:43" x14ac:dyDescent="0.25">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x14ac:dyDescent="0.25">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x14ac:dyDescent="0.25">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8" t="s">
        <v>85</v>
      </c>
    </row>
    <row r="21" spans="1:43" x14ac:dyDescent="0.25">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9"/>
    </row>
    <row r="22" spans="1:43" x14ac:dyDescent="0.25">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9"/>
    </row>
    <row r="23" spans="1:43" x14ac:dyDescent="0.25">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9"/>
    </row>
    <row r="24" spans="1:43" x14ac:dyDescent="0.25">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9"/>
    </row>
    <row r="25" spans="1:43" x14ac:dyDescent="0.25">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9"/>
    </row>
    <row r="26" spans="1:43" x14ac:dyDescent="0.25">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9"/>
    </row>
    <row r="27" spans="1:43" x14ac:dyDescent="0.25">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9"/>
    </row>
    <row r="28" spans="1:43" x14ac:dyDescent="0.25">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9"/>
    </row>
    <row r="29" spans="1:43" x14ac:dyDescent="0.25">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60"/>
    </row>
    <row r="30" spans="1:43" x14ac:dyDescent="0.25">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x14ac:dyDescent="0.25">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x14ac:dyDescent="0.25">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61" t="s">
        <v>86</v>
      </c>
    </row>
    <row r="33" spans="1:43" x14ac:dyDescent="0.25">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61"/>
    </row>
    <row r="34" spans="1:43" x14ac:dyDescent="0.25">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61"/>
    </row>
    <row r="35" spans="1:43" x14ac:dyDescent="0.25">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61"/>
    </row>
    <row r="36" spans="1:43" x14ac:dyDescent="0.25">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61"/>
    </row>
    <row r="37" spans="1:43" x14ac:dyDescent="0.25">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x14ac:dyDescent="0.25">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x14ac:dyDescent="0.25">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61" t="s">
        <v>87</v>
      </c>
    </row>
    <row r="40" spans="1:43" x14ac:dyDescent="0.25">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61"/>
    </row>
    <row r="41" spans="1:43" x14ac:dyDescent="0.25">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61"/>
    </row>
    <row r="42" spans="1:43" x14ac:dyDescent="0.25">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61"/>
    </row>
    <row r="43" spans="1:43" x14ac:dyDescent="0.25">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x14ac:dyDescent="0.25">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x14ac:dyDescent="0.25">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x14ac:dyDescent="0.25">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x14ac:dyDescent="0.25">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x14ac:dyDescent="0.25">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x14ac:dyDescent="0.25">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x14ac:dyDescent="0.25">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x14ac:dyDescent="0.25">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x14ac:dyDescent="0.25">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x14ac:dyDescent="0.25">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x14ac:dyDescent="0.25">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x14ac:dyDescent="0.25">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x14ac:dyDescent="0.25">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x14ac:dyDescent="0.25">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x14ac:dyDescent="0.25">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x14ac:dyDescent="0.25">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x14ac:dyDescent="0.25">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x14ac:dyDescent="0.25">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x14ac:dyDescent="0.25">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x14ac:dyDescent="0.25">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x14ac:dyDescent="0.25">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x14ac:dyDescent="0.25">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x14ac:dyDescent="0.25">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x14ac:dyDescent="0.25">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x14ac:dyDescent="0.25">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x14ac:dyDescent="0.25">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x14ac:dyDescent="0.25">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x14ac:dyDescent="0.25">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x14ac:dyDescent="0.25">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x14ac:dyDescent="0.25">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x14ac:dyDescent="0.25">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x14ac:dyDescent="0.25">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x14ac:dyDescent="0.25">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x14ac:dyDescent="0.25">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x14ac:dyDescent="0.25">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x14ac:dyDescent="0.25">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x14ac:dyDescent="0.25">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x14ac:dyDescent="0.25">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x14ac:dyDescent="0.25">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x14ac:dyDescent="0.25">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x14ac:dyDescent="0.25">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x14ac:dyDescent="0.25">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x14ac:dyDescent="0.25">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x14ac:dyDescent="0.25">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x14ac:dyDescent="0.25">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x14ac:dyDescent="0.25">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x14ac:dyDescent="0.25">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x14ac:dyDescent="0.25">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x14ac:dyDescent="0.25">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x14ac:dyDescent="0.25">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x14ac:dyDescent="0.25">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x14ac:dyDescent="0.25">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x14ac:dyDescent="0.25">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x14ac:dyDescent="0.25">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x14ac:dyDescent="0.25">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x14ac:dyDescent="0.25">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x14ac:dyDescent="0.25">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x14ac:dyDescent="0.25">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x14ac:dyDescent="0.25">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x14ac:dyDescent="0.25">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x14ac:dyDescent="0.25">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x14ac:dyDescent="0.25">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x14ac:dyDescent="0.25">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x14ac:dyDescent="0.25">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x14ac:dyDescent="0.25">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x14ac:dyDescent="0.25">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x14ac:dyDescent="0.25">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x14ac:dyDescent="0.25">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x14ac:dyDescent="0.25">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x14ac:dyDescent="0.25">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x14ac:dyDescent="0.25">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x14ac:dyDescent="0.25">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x14ac:dyDescent="0.25">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x14ac:dyDescent="0.25">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x14ac:dyDescent="0.25">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x14ac:dyDescent="0.25">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x14ac:dyDescent="0.25">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x14ac:dyDescent="0.25">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x14ac:dyDescent="0.25">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x14ac:dyDescent="0.25">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x14ac:dyDescent="0.25">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x14ac:dyDescent="0.25">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x14ac:dyDescent="0.25">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x14ac:dyDescent="0.25">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x14ac:dyDescent="0.25">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x14ac:dyDescent="0.25">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x14ac:dyDescent="0.25">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x14ac:dyDescent="0.25">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x14ac:dyDescent="0.25">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x14ac:dyDescent="0.25">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x14ac:dyDescent="0.25">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x14ac:dyDescent="0.25">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x14ac:dyDescent="0.25">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x14ac:dyDescent="0.25">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x14ac:dyDescent="0.25">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x14ac:dyDescent="0.25">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x14ac:dyDescent="0.25">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x14ac:dyDescent="0.25">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x14ac:dyDescent="0.25">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x14ac:dyDescent="0.25">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x14ac:dyDescent="0.25">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x14ac:dyDescent="0.25">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x14ac:dyDescent="0.25">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x14ac:dyDescent="0.25">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x14ac:dyDescent="0.25">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x14ac:dyDescent="0.25">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x14ac:dyDescent="0.25">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x14ac:dyDescent="0.25">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x14ac:dyDescent="0.25">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x14ac:dyDescent="0.25">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x14ac:dyDescent="0.25">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x14ac:dyDescent="0.25">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x14ac:dyDescent="0.25">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x14ac:dyDescent="0.25">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x14ac:dyDescent="0.25">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x14ac:dyDescent="0.25">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x14ac:dyDescent="0.25">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x14ac:dyDescent="0.25">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x14ac:dyDescent="0.25">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x14ac:dyDescent="0.25">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x14ac:dyDescent="0.25">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x14ac:dyDescent="0.25">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x14ac:dyDescent="0.25">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x14ac:dyDescent="0.25">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x14ac:dyDescent="0.25">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x14ac:dyDescent="0.25">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x14ac:dyDescent="0.25">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x14ac:dyDescent="0.25">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x14ac:dyDescent="0.25">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x14ac:dyDescent="0.25">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x14ac:dyDescent="0.25">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x14ac:dyDescent="0.25">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x14ac:dyDescent="0.25">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x14ac:dyDescent="0.25">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x14ac:dyDescent="0.25">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x14ac:dyDescent="0.25">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x14ac:dyDescent="0.25">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x14ac:dyDescent="0.25">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x14ac:dyDescent="0.25">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x14ac:dyDescent="0.25">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x14ac:dyDescent="0.25">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x14ac:dyDescent="0.25">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x14ac:dyDescent="0.25">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x14ac:dyDescent="0.25">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x14ac:dyDescent="0.25">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x14ac:dyDescent="0.25">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x14ac:dyDescent="0.25">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x14ac:dyDescent="0.25">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x14ac:dyDescent="0.25">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x14ac:dyDescent="0.25">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x14ac:dyDescent="0.25">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x14ac:dyDescent="0.25">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x14ac:dyDescent="0.25">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x14ac:dyDescent="0.25">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x14ac:dyDescent="0.25">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x14ac:dyDescent="0.25">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x14ac:dyDescent="0.25">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x14ac:dyDescent="0.25">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x14ac:dyDescent="0.25">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x14ac:dyDescent="0.25">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x14ac:dyDescent="0.25">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x14ac:dyDescent="0.25">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x14ac:dyDescent="0.25">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x14ac:dyDescent="0.25">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x14ac:dyDescent="0.25">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x14ac:dyDescent="0.25">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x14ac:dyDescent="0.25">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x14ac:dyDescent="0.25">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x14ac:dyDescent="0.25">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x14ac:dyDescent="0.25">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x14ac:dyDescent="0.25">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x14ac:dyDescent="0.25">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x14ac:dyDescent="0.25">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x14ac:dyDescent="0.25">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x14ac:dyDescent="0.25">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x14ac:dyDescent="0.25">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x14ac:dyDescent="0.25">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x14ac:dyDescent="0.25">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x14ac:dyDescent="0.25">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x14ac:dyDescent="0.25">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x14ac:dyDescent="0.25">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x14ac:dyDescent="0.25">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x14ac:dyDescent="0.25">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x14ac:dyDescent="0.25">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x14ac:dyDescent="0.25">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x14ac:dyDescent="0.25">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x14ac:dyDescent="0.25">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x14ac:dyDescent="0.25">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x14ac:dyDescent="0.25">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x14ac:dyDescent="0.25">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x14ac:dyDescent="0.25">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x14ac:dyDescent="0.25">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x14ac:dyDescent="0.25">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x14ac:dyDescent="0.25">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x14ac:dyDescent="0.25">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x14ac:dyDescent="0.25">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x14ac:dyDescent="0.25">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x14ac:dyDescent="0.25">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x14ac:dyDescent="0.25">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x14ac:dyDescent="0.25">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x14ac:dyDescent="0.25">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x14ac:dyDescent="0.25">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x14ac:dyDescent="0.25">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x14ac:dyDescent="0.25">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x14ac:dyDescent="0.25">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x14ac:dyDescent="0.25">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x14ac:dyDescent="0.25">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x14ac:dyDescent="0.25">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x14ac:dyDescent="0.25">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x14ac:dyDescent="0.25">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x14ac:dyDescent="0.25">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x14ac:dyDescent="0.25">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x14ac:dyDescent="0.25">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x14ac:dyDescent="0.25">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x14ac:dyDescent="0.25">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x14ac:dyDescent="0.25">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x14ac:dyDescent="0.25">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x14ac:dyDescent="0.25">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x14ac:dyDescent="0.25">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x14ac:dyDescent="0.25">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x14ac:dyDescent="0.25">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x14ac:dyDescent="0.25">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x14ac:dyDescent="0.25">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x14ac:dyDescent="0.25">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x14ac:dyDescent="0.25">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x14ac:dyDescent="0.25">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x14ac:dyDescent="0.25">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x14ac:dyDescent="0.25">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x14ac:dyDescent="0.25">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x14ac:dyDescent="0.25">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x14ac:dyDescent="0.25">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x14ac:dyDescent="0.25">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x14ac:dyDescent="0.25">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x14ac:dyDescent="0.25">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x14ac:dyDescent="0.25">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x14ac:dyDescent="0.25">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x14ac:dyDescent="0.25">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x14ac:dyDescent="0.25">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x14ac:dyDescent="0.25">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x14ac:dyDescent="0.25">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x14ac:dyDescent="0.25">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x14ac:dyDescent="0.25">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x14ac:dyDescent="0.25">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x14ac:dyDescent="0.25">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x14ac:dyDescent="0.25">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x14ac:dyDescent="0.25">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x14ac:dyDescent="0.25">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x14ac:dyDescent="0.25">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x14ac:dyDescent="0.25">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x14ac:dyDescent="0.25">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x14ac:dyDescent="0.25">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x14ac:dyDescent="0.25">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x14ac:dyDescent="0.25">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x14ac:dyDescent="0.25">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x14ac:dyDescent="0.25">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x14ac:dyDescent="0.25">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x14ac:dyDescent="0.25">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x14ac:dyDescent="0.25">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x14ac:dyDescent="0.25">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x14ac:dyDescent="0.25">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x14ac:dyDescent="0.25">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x14ac:dyDescent="0.25">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x14ac:dyDescent="0.25">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x14ac:dyDescent="0.25">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x14ac:dyDescent="0.25">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x14ac:dyDescent="0.25">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x14ac:dyDescent="0.25">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x14ac:dyDescent="0.25">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x14ac:dyDescent="0.25">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x14ac:dyDescent="0.25">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x14ac:dyDescent="0.25">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x14ac:dyDescent="0.25">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x14ac:dyDescent="0.25">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x14ac:dyDescent="0.25">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x14ac:dyDescent="0.25">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x14ac:dyDescent="0.25">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x14ac:dyDescent="0.25">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x14ac:dyDescent="0.25">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x14ac:dyDescent="0.25">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x14ac:dyDescent="0.25">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x14ac:dyDescent="0.25">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x14ac:dyDescent="0.25">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x14ac:dyDescent="0.25">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x14ac:dyDescent="0.25">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x14ac:dyDescent="0.25">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x14ac:dyDescent="0.25">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x14ac:dyDescent="0.25">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x14ac:dyDescent="0.25">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x14ac:dyDescent="0.25">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x14ac:dyDescent="0.25">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x14ac:dyDescent="0.25">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x14ac:dyDescent="0.25">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x14ac:dyDescent="0.25">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x14ac:dyDescent="0.25">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x14ac:dyDescent="0.25">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x14ac:dyDescent="0.25">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x14ac:dyDescent="0.25">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x14ac:dyDescent="0.25">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x14ac:dyDescent="0.25">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x14ac:dyDescent="0.25">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x14ac:dyDescent="0.25">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x14ac:dyDescent="0.25">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x14ac:dyDescent="0.25">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x14ac:dyDescent="0.25">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x14ac:dyDescent="0.25">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x14ac:dyDescent="0.25">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x14ac:dyDescent="0.25">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x14ac:dyDescent="0.25">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x14ac:dyDescent="0.25">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x14ac:dyDescent="0.25">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x14ac:dyDescent="0.25">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x14ac:dyDescent="0.25">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x14ac:dyDescent="0.25">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x14ac:dyDescent="0.25">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x14ac:dyDescent="0.25">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x14ac:dyDescent="0.25">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x14ac:dyDescent="0.25">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x14ac:dyDescent="0.25">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x14ac:dyDescent="0.25">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x14ac:dyDescent="0.25">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x14ac:dyDescent="0.25">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x14ac:dyDescent="0.25">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x14ac:dyDescent="0.25">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x14ac:dyDescent="0.25">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x14ac:dyDescent="0.25">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x14ac:dyDescent="0.25">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x14ac:dyDescent="0.25">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x14ac:dyDescent="0.25">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x14ac:dyDescent="0.25">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x14ac:dyDescent="0.25">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x14ac:dyDescent="0.25">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x14ac:dyDescent="0.25">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x14ac:dyDescent="0.25">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x14ac:dyDescent="0.25">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x14ac:dyDescent="0.25">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x14ac:dyDescent="0.25">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x14ac:dyDescent="0.25">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x14ac:dyDescent="0.25">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x14ac:dyDescent="0.25">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x14ac:dyDescent="0.25">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x14ac:dyDescent="0.25">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x14ac:dyDescent="0.25">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x14ac:dyDescent="0.25">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x14ac:dyDescent="0.25">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x14ac:dyDescent="0.25">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x14ac:dyDescent="0.25">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x14ac:dyDescent="0.25">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x14ac:dyDescent="0.25">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x14ac:dyDescent="0.25">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x14ac:dyDescent="0.25">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x14ac:dyDescent="0.25">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x14ac:dyDescent="0.25">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x14ac:dyDescent="0.25">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x14ac:dyDescent="0.25">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x14ac:dyDescent="0.25">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x14ac:dyDescent="0.25">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x14ac:dyDescent="0.25">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x14ac:dyDescent="0.25">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x14ac:dyDescent="0.25">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x14ac:dyDescent="0.25">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x14ac:dyDescent="0.25">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x14ac:dyDescent="0.25">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x14ac:dyDescent="0.25">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x14ac:dyDescent="0.25">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x14ac:dyDescent="0.25">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x14ac:dyDescent="0.25">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x14ac:dyDescent="0.25">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x14ac:dyDescent="0.25">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x14ac:dyDescent="0.25">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x14ac:dyDescent="0.25">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x14ac:dyDescent="0.25">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x14ac:dyDescent="0.25">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x14ac:dyDescent="0.25">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x14ac:dyDescent="0.25">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x14ac:dyDescent="0.25">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x14ac:dyDescent="0.25">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x14ac:dyDescent="0.25">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x14ac:dyDescent="0.25">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x14ac:dyDescent="0.25">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x14ac:dyDescent="0.25">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x14ac:dyDescent="0.25">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x14ac:dyDescent="0.25">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x14ac:dyDescent="0.25">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x14ac:dyDescent="0.25">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x14ac:dyDescent="0.25">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x14ac:dyDescent="0.25">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x14ac:dyDescent="0.25">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x14ac:dyDescent="0.25">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x14ac:dyDescent="0.25">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x14ac:dyDescent="0.25">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x14ac:dyDescent="0.25">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x14ac:dyDescent="0.25">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x14ac:dyDescent="0.25">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x14ac:dyDescent="0.25">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x14ac:dyDescent="0.25">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x14ac:dyDescent="0.25">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x14ac:dyDescent="0.25">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x14ac:dyDescent="0.25">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x14ac:dyDescent="0.25">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x14ac:dyDescent="0.25">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x14ac:dyDescent="0.25">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x14ac:dyDescent="0.25">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x14ac:dyDescent="0.25">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x14ac:dyDescent="0.25">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x14ac:dyDescent="0.25">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x14ac:dyDescent="0.25">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x14ac:dyDescent="0.25">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x14ac:dyDescent="0.25">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x14ac:dyDescent="0.25">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x14ac:dyDescent="0.25">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x14ac:dyDescent="0.25">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x14ac:dyDescent="0.25">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x14ac:dyDescent="0.25">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x14ac:dyDescent="0.25">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x14ac:dyDescent="0.25">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x14ac:dyDescent="0.25">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x14ac:dyDescent="0.25">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x14ac:dyDescent="0.25">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x14ac:dyDescent="0.25">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x14ac:dyDescent="0.25">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x14ac:dyDescent="0.25">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x14ac:dyDescent="0.25">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x14ac:dyDescent="0.25">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x14ac:dyDescent="0.25">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x14ac:dyDescent="0.25">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x14ac:dyDescent="0.25">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x14ac:dyDescent="0.25">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x14ac:dyDescent="0.25">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x14ac:dyDescent="0.25">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x14ac:dyDescent="0.25">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x14ac:dyDescent="0.25">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x14ac:dyDescent="0.25">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x14ac:dyDescent="0.25">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x14ac:dyDescent="0.25">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x14ac:dyDescent="0.25">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x14ac:dyDescent="0.25">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x14ac:dyDescent="0.25">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x14ac:dyDescent="0.25">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x14ac:dyDescent="0.25">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x14ac:dyDescent="0.25">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x14ac:dyDescent="0.25">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x14ac:dyDescent="0.25">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x14ac:dyDescent="0.25">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x14ac:dyDescent="0.25">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x14ac:dyDescent="0.25">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x14ac:dyDescent="0.25">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x14ac:dyDescent="0.25">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x14ac:dyDescent="0.25">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x14ac:dyDescent="0.25">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x14ac:dyDescent="0.25">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x14ac:dyDescent="0.25">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x14ac:dyDescent="0.25">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x14ac:dyDescent="0.25">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x14ac:dyDescent="0.25">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x14ac:dyDescent="0.25">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x14ac:dyDescent="0.25">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x14ac:dyDescent="0.25">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x14ac:dyDescent="0.25">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x14ac:dyDescent="0.25">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x14ac:dyDescent="0.25">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x14ac:dyDescent="0.25">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x14ac:dyDescent="0.25">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x14ac:dyDescent="0.25">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x14ac:dyDescent="0.25">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x14ac:dyDescent="0.25">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x14ac:dyDescent="0.25">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x14ac:dyDescent="0.25">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x14ac:dyDescent="0.25">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x14ac:dyDescent="0.25">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x14ac:dyDescent="0.25">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x14ac:dyDescent="0.25">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x14ac:dyDescent="0.25">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x14ac:dyDescent="0.25">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x14ac:dyDescent="0.25">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x14ac:dyDescent="0.25">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x14ac:dyDescent="0.25">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x14ac:dyDescent="0.25">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x14ac:dyDescent="0.25">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x14ac:dyDescent="0.25">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x14ac:dyDescent="0.25">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x14ac:dyDescent="0.25">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x14ac:dyDescent="0.25">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x14ac:dyDescent="0.25">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x14ac:dyDescent="0.25">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x14ac:dyDescent="0.25">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x14ac:dyDescent="0.25">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x14ac:dyDescent="0.25">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x14ac:dyDescent="0.25">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x14ac:dyDescent="0.25">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x14ac:dyDescent="0.25">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x14ac:dyDescent="0.25">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x14ac:dyDescent="0.25">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x14ac:dyDescent="0.25">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x14ac:dyDescent="0.25">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x14ac:dyDescent="0.25">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x14ac:dyDescent="0.25">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x14ac:dyDescent="0.25">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x14ac:dyDescent="0.25">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x14ac:dyDescent="0.25">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x14ac:dyDescent="0.25">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x14ac:dyDescent="0.25">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x14ac:dyDescent="0.25">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x14ac:dyDescent="0.25">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x14ac:dyDescent="0.25">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x14ac:dyDescent="0.25">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x14ac:dyDescent="0.25">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x14ac:dyDescent="0.25">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x14ac:dyDescent="0.25">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x14ac:dyDescent="0.25">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x14ac:dyDescent="0.25">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x14ac:dyDescent="0.25">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x14ac:dyDescent="0.25">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x14ac:dyDescent="0.25">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x14ac:dyDescent="0.25">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x14ac:dyDescent="0.25">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x14ac:dyDescent="0.25">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x14ac:dyDescent="0.25">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x14ac:dyDescent="0.25">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x14ac:dyDescent="0.25">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x14ac:dyDescent="0.25">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x14ac:dyDescent="0.25">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x14ac:dyDescent="0.25">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x14ac:dyDescent="0.25">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x14ac:dyDescent="0.25">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x14ac:dyDescent="0.25">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x14ac:dyDescent="0.25">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x14ac:dyDescent="0.25">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x14ac:dyDescent="0.25">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x14ac:dyDescent="0.25">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x14ac:dyDescent="0.25">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x14ac:dyDescent="0.25">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x14ac:dyDescent="0.25">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x14ac:dyDescent="0.25">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x14ac:dyDescent="0.25">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x14ac:dyDescent="0.25">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x14ac:dyDescent="0.25">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x14ac:dyDescent="0.25">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x14ac:dyDescent="0.25">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x14ac:dyDescent="0.25">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x14ac:dyDescent="0.25">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x14ac:dyDescent="0.25">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x14ac:dyDescent="0.25">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x14ac:dyDescent="0.25">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x14ac:dyDescent="0.25">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x14ac:dyDescent="0.25">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x14ac:dyDescent="0.25">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x14ac:dyDescent="0.25">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x14ac:dyDescent="0.25">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x14ac:dyDescent="0.25">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x14ac:dyDescent="0.25">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x14ac:dyDescent="0.25">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x14ac:dyDescent="0.25">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x14ac:dyDescent="0.25">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x14ac:dyDescent="0.25">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x14ac:dyDescent="0.25">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x14ac:dyDescent="0.25">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x14ac:dyDescent="0.25">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x14ac:dyDescent="0.25">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x14ac:dyDescent="0.25">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x14ac:dyDescent="0.25">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x14ac:dyDescent="0.25">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x14ac:dyDescent="0.25">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x14ac:dyDescent="0.25">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x14ac:dyDescent="0.25">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x14ac:dyDescent="0.25">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x14ac:dyDescent="0.25">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x14ac:dyDescent="0.25">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x14ac:dyDescent="0.25">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x14ac:dyDescent="0.25">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x14ac:dyDescent="0.25">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x14ac:dyDescent="0.25">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x14ac:dyDescent="0.25">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x14ac:dyDescent="0.25">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x14ac:dyDescent="0.25">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x14ac:dyDescent="0.25">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x14ac:dyDescent="0.25">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x14ac:dyDescent="0.25">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x14ac:dyDescent="0.25">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x14ac:dyDescent="0.25">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x14ac:dyDescent="0.25">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x14ac:dyDescent="0.25">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x14ac:dyDescent="0.25">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x14ac:dyDescent="0.25">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x14ac:dyDescent="0.25">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x14ac:dyDescent="0.25">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x14ac:dyDescent="0.25">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x14ac:dyDescent="0.25">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x14ac:dyDescent="0.25">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x14ac:dyDescent="0.25">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x14ac:dyDescent="0.25">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x14ac:dyDescent="0.25">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x14ac:dyDescent="0.25">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x14ac:dyDescent="0.25">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x14ac:dyDescent="0.25">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x14ac:dyDescent="0.25">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x14ac:dyDescent="0.25">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x14ac:dyDescent="0.25">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x14ac:dyDescent="0.25">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x14ac:dyDescent="0.25">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x14ac:dyDescent="0.25">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x14ac:dyDescent="0.25">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x14ac:dyDescent="0.25">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x14ac:dyDescent="0.25">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x14ac:dyDescent="0.25">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x14ac:dyDescent="0.25">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x14ac:dyDescent="0.25">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x14ac:dyDescent="0.25">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x14ac:dyDescent="0.25">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x14ac:dyDescent="0.25">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x14ac:dyDescent="0.25">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x14ac:dyDescent="0.25">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x14ac:dyDescent="0.25">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x14ac:dyDescent="0.25">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x14ac:dyDescent="0.25">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x14ac:dyDescent="0.25">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x14ac:dyDescent="0.25">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x14ac:dyDescent="0.25">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x14ac:dyDescent="0.25">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x14ac:dyDescent="0.25">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x14ac:dyDescent="0.25">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x14ac:dyDescent="0.25">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x14ac:dyDescent="0.25">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x14ac:dyDescent="0.25">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x14ac:dyDescent="0.25">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x14ac:dyDescent="0.25">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x14ac:dyDescent="0.25">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x14ac:dyDescent="0.25">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x14ac:dyDescent="0.25">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x14ac:dyDescent="0.25">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x14ac:dyDescent="0.25">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x14ac:dyDescent="0.25">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x14ac:dyDescent="0.25">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x14ac:dyDescent="0.25">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x14ac:dyDescent="0.25">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x14ac:dyDescent="0.25">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x14ac:dyDescent="0.25">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x14ac:dyDescent="0.25">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x14ac:dyDescent="0.25">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x14ac:dyDescent="0.25">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x14ac:dyDescent="0.25">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x14ac:dyDescent="0.25">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x14ac:dyDescent="0.25">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x14ac:dyDescent="0.25">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x14ac:dyDescent="0.25">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x14ac:dyDescent="0.25">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x14ac:dyDescent="0.25">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x14ac:dyDescent="0.25">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x14ac:dyDescent="0.25">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x14ac:dyDescent="0.25">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x14ac:dyDescent="0.25">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x14ac:dyDescent="0.25">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x14ac:dyDescent="0.25">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x14ac:dyDescent="0.25">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x14ac:dyDescent="0.25">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x14ac:dyDescent="0.25">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x14ac:dyDescent="0.25">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x14ac:dyDescent="0.25">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x14ac:dyDescent="0.25">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x14ac:dyDescent="0.25">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x14ac:dyDescent="0.25">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x14ac:dyDescent="0.25">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x14ac:dyDescent="0.25">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x14ac:dyDescent="0.25">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x14ac:dyDescent="0.25">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x14ac:dyDescent="0.25">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x14ac:dyDescent="0.25">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x14ac:dyDescent="0.25">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x14ac:dyDescent="0.25">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x14ac:dyDescent="0.25">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x14ac:dyDescent="0.25">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x14ac:dyDescent="0.25">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x14ac:dyDescent="0.25">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x14ac:dyDescent="0.25">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x14ac:dyDescent="0.25">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x14ac:dyDescent="0.25">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x14ac:dyDescent="0.25">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x14ac:dyDescent="0.25">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x14ac:dyDescent="0.25">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x14ac:dyDescent="0.25">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x14ac:dyDescent="0.25">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x14ac:dyDescent="0.25">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x14ac:dyDescent="0.25">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x14ac:dyDescent="0.25">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x14ac:dyDescent="0.25">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x14ac:dyDescent="0.25">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x14ac:dyDescent="0.25">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x14ac:dyDescent="0.25">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x14ac:dyDescent="0.25">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x14ac:dyDescent="0.25">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x14ac:dyDescent="0.25">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x14ac:dyDescent="0.25">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x14ac:dyDescent="0.25">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x14ac:dyDescent="0.25">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x14ac:dyDescent="0.25">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x14ac:dyDescent="0.25">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x14ac:dyDescent="0.25">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x14ac:dyDescent="0.25">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x14ac:dyDescent="0.25">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x14ac:dyDescent="0.25">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x14ac:dyDescent="0.25">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x14ac:dyDescent="0.25">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x14ac:dyDescent="0.25">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x14ac:dyDescent="0.25">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x14ac:dyDescent="0.25">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x14ac:dyDescent="0.25">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x14ac:dyDescent="0.25">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x14ac:dyDescent="0.25">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x14ac:dyDescent="0.25">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x14ac:dyDescent="0.25">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x14ac:dyDescent="0.25">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x14ac:dyDescent="0.25">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x14ac:dyDescent="0.25">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x14ac:dyDescent="0.25">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x14ac:dyDescent="0.25">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x14ac:dyDescent="0.25">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x14ac:dyDescent="0.25">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x14ac:dyDescent="0.25">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x14ac:dyDescent="0.25">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x14ac:dyDescent="0.25">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x14ac:dyDescent="0.25">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x14ac:dyDescent="0.25">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x14ac:dyDescent="0.25">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x14ac:dyDescent="0.25">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x14ac:dyDescent="0.25">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x14ac:dyDescent="0.25">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x14ac:dyDescent="0.25">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x14ac:dyDescent="0.25">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x14ac:dyDescent="0.25">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x14ac:dyDescent="0.25">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x14ac:dyDescent="0.25">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x14ac:dyDescent="0.25">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x14ac:dyDescent="0.25">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x14ac:dyDescent="0.25">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x14ac:dyDescent="0.25">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x14ac:dyDescent="0.25">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x14ac:dyDescent="0.25">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x14ac:dyDescent="0.25">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x14ac:dyDescent="0.25">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x14ac:dyDescent="0.25">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x14ac:dyDescent="0.25">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x14ac:dyDescent="0.25">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x14ac:dyDescent="0.25">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x14ac:dyDescent="0.25">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x14ac:dyDescent="0.25">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x14ac:dyDescent="0.25">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x14ac:dyDescent="0.25">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x14ac:dyDescent="0.25">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x14ac:dyDescent="0.25">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x14ac:dyDescent="0.25">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x14ac:dyDescent="0.25">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x14ac:dyDescent="0.25">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x14ac:dyDescent="0.25">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x14ac:dyDescent="0.25">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x14ac:dyDescent="0.25">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x14ac:dyDescent="0.25">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x14ac:dyDescent="0.25">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x14ac:dyDescent="0.25">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x14ac:dyDescent="0.25">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x14ac:dyDescent="0.25">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x14ac:dyDescent="0.25">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x14ac:dyDescent="0.25">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x14ac:dyDescent="0.25">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x14ac:dyDescent="0.25">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x14ac:dyDescent="0.25">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x14ac:dyDescent="0.25">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x14ac:dyDescent="0.25">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x14ac:dyDescent="0.25">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x14ac:dyDescent="0.25">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x14ac:dyDescent="0.25">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x14ac:dyDescent="0.25">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x14ac:dyDescent="0.25">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x14ac:dyDescent="0.25">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x14ac:dyDescent="0.25">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x14ac:dyDescent="0.25">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x14ac:dyDescent="0.25">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x14ac:dyDescent="0.25">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x14ac:dyDescent="0.25">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x14ac:dyDescent="0.25">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x14ac:dyDescent="0.25">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x14ac:dyDescent="0.25">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x14ac:dyDescent="0.25">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x14ac:dyDescent="0.25">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x14ac:dyDescent="0.25">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x14ac:dyDescent="0.25">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x14ac:dyDescent="0.25">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x14ac:dyDescent="0.25">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x14ac:dyDescent="0.25">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x14ac:dyDescent="0.25">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x14ac:dyDescent="0.25">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x14ac:dyDescent="0.25">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x14ac:dyDescent="0.25">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x14ac:dyDescent="0.25">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ht="15.75" thickBot="1" x14ac:dyDescent="0.3">
      <c r="A836" s="84">
        <v>830</v>
      </c>
      <c r="B836" s="85"/>
      <c r="C836" s="86">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87"/>
      <c r="E836" s="88">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89"/>
      <c r="G836" s="86">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0"/>
      <c r="I836" s="88">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89"/>
      <c r="K836" s="86">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0"/>
      <c r="M836" s="88">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89"/>
      <c r="O836" s="86">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0"/>
      <c r="Q836" s="88">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89"/>
      <c r="S836" s="86">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0"/>
      <c r="U836" s="88">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89"/>
      <c r="W836" s="86">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0"/>
      <c r="Y836" s="88">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89"/>
      <c r="AA836" s="86">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0"/>
      <c r="AC836" s="88">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89"/>
      <c r="AE836" s="86">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0"/>
      <c r="AG836" s="88">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89"/>
      <c r="AI836" s="86">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0"/>
      <c r="AK836" s="88">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89"/>
      <c r="AM836" s="86">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0"/>
      <c r="AO836" s="88">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sheetData>
  <sheetProtection algorithmName="SHA-512" hashValue="DDHu3CZzuYbtdWpsWFrmyANioDK2Tns1VzwjOU4d+axVQrwXUm5AgoZjBHMn0CMj5ZLyMI4NhRLxHCSQXQ3MgQ==" saltValue="vmSDn3eDME98CyRPD5sEkw=="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A7:A836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2022-11-01T10:48:02Z</dcterms:modified>
</cp:coreProperties>
</file>